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NPP\02-PROJETOS EM ELABORAÇÃO\Praça Nsa Sra das Graças - FONPLATA\4.Orçamento_Cronograma\"/>
    </mc:Choice>
  </mc:AlternateContent>
  <bookViews>
    <workbookView xWindow="-120" yWindow="-120" windowWidth="29040" windowHeight="15840"/>
  </bookViews>
  <sheets>
    <sheet name="ORC estrut" sheetId="1" r:id="rId1"/>
    <sheet name="ZERADA" sheetId="2" r:id="rId2"/>
    <sheet name="CRONOGRAMA" sheetId="3" r:id="rId3"/>
    <sheet name="Página1" sheetId="4" r:id="rId4"/>
  </sheets>
  <definedNames>
    <definedName name="___________MAT1" localSheetId="0">#REF!</definedName>
    <definedName name="___________MAT1">#REF!</definedName>
    <definedName name="__________MAT1" localSheetId="0">#REF!</definedName>
    <definedName name="__________MAT1">#REF!</definedName>
    <definedName name="_________MAT1" localSheetId="0">#REF!</definedName>
    <definedName name="_________MAT1">#REF!</definedName>
    <definedName name="________MAT1" localSheetId="0">#REF!</definedName>
    <definedName name="________MAT1">#REF!</definedName>
    <definedName name="_______MAT1" localSheetId="0">#REF!</definedName>
    <definedName name="_______MAT1">#REF!</definedName>
    <definedName name="______MAT1" localSheetId="0">#REF!</definedName>
    <definedName name="______MAT1">#REF!</definedName>
    <definedName name="_____MAT1" localSheetId="0">#REF!</definedName>
    <definedName name="_____MAT1">#REF!</definedName>
    <definedName name="____MAT1" localSheetId="0">#REF!</definedName>
    <definedName name="____MAT1">#REF!</definedName>
    <definedName name="___MAT1" localSheetId="0">#REF!</definedName>
    <definedName name="___MAT1">#REF!</definedName>
    <definedName name="__MAT1" localSheetId="0">#REF!</definedName>
    <definedName name="__MAT1">#REF!</definedName>
    <definedName name="_xlnm._FilterDatabase" localSheetId="0" hidden="1">'ORC estrut'!$Q$123</definedName>
    <definedName name="_iv65565" localSheetId="0">#REF!</definedName>
    <definedName name="_iv65565">#REF!</definedName>
    <definedName name="_Key1" localSheetId="0">#REF!</definedName>
    <definedName name="_Key1">#REF!</definedName>
    <definedName name="_Key2" localSheetId="0">#REF!</definedName>
    <definedName name="_Key2">#REF!</definedName>
    <definedName name="_MAT1" localSheetId="0">#REF!</definedName>
    <definedName name="_MAT1">#REF!</definedName>
    <definedName name="_Sort" localSheetId="0">#REF!</definedName>
    <definedName name="_Sort">#REF!</definedName>
    <definedName name="A" localSheetId="0">#REF!</definedName>
    <definedName name="A">#REF!</definedName>
    <definedName name="afasdadadad" localSheetId="0">#REF!</definedName>
    <definedName name="afasdadadad">#REF!</definedName>
    <definedName name="ai" localSheetId="0">#REF!</definedName>
    <definedName name="ai">#REF!</definedName>
    <definedName name="_xlnm.Print_Area" localSheetId="2">CRONOGRAMA!$A$1:$Q$88</definedName>
    <definedName name="_xlnm.Print_Area" localSheetId="0">'ORC estrut'!$A$1:$M$460</definedName>
    <definedName name="Área_impressão_IM" localSheetId="0">#REF!</definedName>
    <definedName name="Área_impressão_IM">#REF!</definedName>
    <definedName name="b" localSheetId="0">#REF!</definedName>
    <definedName name="b">#REF!</definedName>
    <definedName name="BANCO" localSheetId="0">#REF!</definedName>
    <definedName name="BANCO">#REF!</definedName>
    <definedName name="BANCO1" localSheetId="0">#REF!</definedName>
    <definedName name="BANCO1">#REF!</definedName>
    <definedName name="BANCO2" localSheetId="0">#REF!</definedName>
    <definedName name="BANCO2">#REF!</definedName>
    <definedName name="BANCO3" localSheetId="0">#REF!</definedName>
    <definedName name="BANCO3">#REF!</definedName>
    <definedName name="BANCO4" localSheetId="0">#REF!</definedName>
    <definedName name="BANCO4">#REF!</definedName>
    <definedName name="bdi" localSheetId="0">#REF!</definedName>
    <definedName name="bdi">#REF!</definedName>
    <definedName name="BDIOS" localSheetId="0">#REF!</definedName>
    <definedName name="BDIOS">#REF!</definedName>
    <definedName name="Bomba_putzmeister" localSheetId="0">#REF!</definedName>
    <definedName name="Bomba_putzmeister">#REF!</definedName>
    <definedName name="Código" localSheetId="0">#REF!</definedName>
    <definedName name="Código">#REF!</definedName>
    <definedName name="d" localSheetId="0">#REF!</definedName>
    <definedName name="d">#REF!</definedName>
    <definedName name="Data" localSheetId="0">#REF!</definedName>
    <definedName name="Data">#REF!</definedName>
    <definedName name="Edital" localSheetId="0">#REF!</definedName>
    <definedName name="Edital">#REF!</definedName>
    <definedName name="EQPTO" localSheetId="0">#REF!</definedName>
    <definedName name="EQPTO">#REF!</definedName>
    <definedName name="equipamento" localSheetId="0">#REF!</definedName>
    <definedName name="equipamento">#REF!</definedName>
    <definedName name="Excel_BuiltIn__FilterDatabase_13" localSheetId="0">#REF!</definedName>
    <definedName name="Excel_BuiltIn__FilterDatabase_13">#REF!</definedName>
    <definedName name="Excel_BuiltIn__FilterDatabase_13_3" localSheetId="0">#REF!</definedName>
    <definedName name="Excel_BuiltIn__FilterDatabase_13_3">#REF!</definedName>
    <definedName name="Excel_BuiltIn__FilterDatabase_13_4" localSheetId="0">#REF!</definedName>
    <definedName name="Excel_BuiltIn__FilterDatabase_13_4">#REF!</definedName>
    <definedName name="Excel_BuiltIn__FilterDatabase_13_5" localSheetId="0">#REF!</definedName>
    <definedName name="Excel_BuiltIn__FilterDatabase_13_5">#REF!</definedName>
    <definedName name="Excel_BuiltIn__FilterDatabase_14" localSheetId="0">#REF!</definedName>
    <definedName name="Excel_BuiltIn__FilterDatabase_14">#REF!</definedName>
    <definedName name="Excel_BuiltIn__FilterDatabase_14_3" localSheetId="0">#REF!</definedName>
    <definedName name="Excel_BuiltIn__FilterDatabase_14_3">#REF!</definedName>
    <definedName name="Excel_BuiltIn__FilterDatabase_14_4" localSheetId="0">#REF!</definedName>
    <definedName name="Excel_BuiltIn__FilterDatabase_14_4">#REF!</definedName>
    <definedName name="Excel_BuiltIn__FilterDatabase_14_5" localSheetId="0">#REF!</definedName>
    <definedName name="Excel_BuiltIn__FilterDatabase_14_5">#REF!</definedName>
    <definedName name="Excel_BuiltIn__FilterDatabase_15" localSheetId="0">#REF!</definedName>
    <definedName name="Excel_BuiltIn__FilterDatabase_15">#REF!</definedName>
    <definedName name="Excel_BuiltIn__FilterDatabase_15_3" localSheetId="0">#REF!</definedName>
    <definedName name="Excel_BuiltIn__FilterDatabase_15_3">#REF!</definedName>
    <definedName name="Excel_BuiltIn__FilterDatabase_15_4" localSheetId="0">#REF!</definedName>
    <definedName name="Excel_BuiltIn__FilterDatabase_15_4">#REF!</definedName>
    <definedName name="Excel_BuiltIn__FilterDatabase_15_5" localSheetId="0">#REF!</definedName>
    <definedName name="Excel_BuiltIn__FilterDatabase_15_5">#REF!</definedName>
    <definedName name="Excel_BuiltIn__FilterDatabase_16" localSheetId="0">#REF!</definedName>
    <definedName name="Excel_BuiltIn__FilterDatabase_16">#REF!</definedName>
    <definedName name="Excel_BuiltIn__FilterDatabase_16_3" localSheetId="0">#REF!</definedName>
    <definedName name="Excel_BuiltIn__FilterDatabase_16_3">#REF!</definedName>
    <definedName name="Excel_BuiltIn__FilterDatabase_16_4" localSheetId="0">#REF!</definedName>
    <definedName name="Excel_BuiltIn__FilterDatabase_16_4">#REF!</definedName>
    <definedName name="Excel_BuiltIn__FilterDatabase_16_5" localSheetId="0">#REF!</definedName>
    <definedName name="Excel_BuiltIn__FilterDatabase_16_5">#REF!</definedName>
    <definedName name="Excel_BuiltIn__FilterDatabase_17" localSheetId="0">#REF!</definedName>
    <definedName name="Excel_BuiltIn__FilterDatabase_17">#REF!</definedName>
    <definedName name="Excel_BuiltIn__FilterDatabase_17_3" localSheetId="0">#REF!</definedName>
    <definedName name="Excel_BuiltIn__FilterDatabase_17_3">#REF!</definedName>
    <definedName name="Excel_BuiltIn__FilterDatabase_17_4" localSheetId="0">#REF!</definedName>
    <definedName name="Excel_BuiltIn__FilterDatabase_17_4">#REF!</definedName>
    <definedName name="Excel_BuiltIn__FilterDatabase_17_5" localSheetId="0">#REF!</definedName>
    <definedName name="Excel_BuiltIn__FilterDatabase_17_5">#REF!</definedName>
    <definedName name="Excel_BuiltIn__FilterDatabase_18" localSheetId="0">#REF!</definedName>
    <definedName name="Excel_BuiltIn__FilterDatabase_18">#REF!</definedName>
    <definedName name="Excel_BuiltIn__FilterDatabase_18_3" localSheetId="0">#REF!</definedName>
    <definedName name="Excel_BuiltIn__FilterDatabase_18_3">#REF!</definedName>
    <definedName name="Excel_BuiltIn__FilterDatabase_18_4" localSheetId="0">#REF!</definedName>
    <definedName name="Excel_BuiltIn__FilterDatabase_18_4">#REF!</definedName>
    <definedName name="Excel_BuiltIn__FilterDatabase_18_5" localSheetId="0">#REF!</definedName>
    <definedName name="Excel_BuiltIn__FilterDatabase_18_5">#REF!</definedName>
    <definedName name="f" localSheetId="0">#REF!</definedName>
    <definedName name="f">#REF!</definedName>
    <definedName name="G" localSheetId="0">#REF!</definedName>
    <definedName name="G">#REF!</definedName>
    <definedName name="insumos" localSheetId="0">#REF!</definedName>
    <definedName name="insumos">#REF!</definedName>
    <definedName name="ITEM" localSheetId="0">#REF!</definedName>
    <definedName name="ITEM">#REF!</definedName>
    <definedName name="Mão_de_Obra" localSheetId="0">#REF!</definedName>
    <definedName name="Mão_de_Obra">#REF!</definedName>
    <definedName name="MAT" localSheetId="0">#REF!</definedName>
    <definedName name="MAT">#REF!</definedName>
    <definedName name="materiais" localSheetId="0">#REF!</definedName>
    <definedName name="materiais">#REF!</definedName>
    <definedName name="MO" localSheetId="0">#REF!</definedName>
    <definedName name="MO">#REF!</definedName>
    <definedName name="Objeto" localSheetId="0">#REF!</definedName>
    <definedName name="Objeto">#REF!</definedName>
    <definedName name="ORÇAMENTO.BancoRef" localSheetId="0">'ORC estrut'!$F$16</definedName>
    <definedName name="ORÇAMENTO.BancoRef" localSheetId="1">ZERADA!$D$11</definedName>
    <definedName name="PL_ABC" localSheetId="0">#REF!</definedName>
    <definedName name="PL_ABC">#REF!</definedName>
    <definedName name="planilha" localSheetId="0">#REF!</definedName>
    <definedName name="planilha">#REF!</definedName>
    <definedName name="RES_CPS" localSheetId="0">#REF!</definedName>
    <definedName name="RES_CPS">#REF!</definedName>
    <definedName name="SADF" localSheetId="0">#REF!</definedName>
    <definedName name="SADF">#REF!</definedName>
    <definedName name="SDFSDFSD" localSheetId="0">#REF!</definedName>
    <definedName name="SDFSDFSD">#REF!</definedName>
    <definedName name="SDGDGRSEGRSE" localSheetId="0">#REF!</definedName>
    <definedName name="SDGDGRSEGRSE">#REF!</definedName>
    <definedName name="total" localSheetId="0">#REF!</definedName>
    <definedName name="total">#REF!</definedName>
    <definedName name="Z_2757F903_1F9A_4799_A1E6_BE12A95E3A2B_.wvu.FilterData" localSheetId="0" hidden="1">'ORC estrut'!$Q$123</definedName>
  </definedNames>
  <calcPr calcId="162913"/>
  <customWorkbookViews>
    <customWorkbookView name="curva ABC" guid="{2757F903-1F9A-4799-A1E6-BE12A95E3A2B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5" roundtripDataSignature="AMtx7miHNd92e+GKvnmFR2mS6RxR8lYQMg=="/>
    </ext>
  </extLst>
</workbook>
</file>

<file path=xl/calcChain.xml><?xml version="1.0" encoding="utf-8"?>
<calcChain xmlns="http://schemas.openxmlformats.org/spreadsheetml/2006/main">
  <c r="J433" i="1" l="1"/>
  <c r="G18" i="4" l="1"/>
  <c r="G17" i="4"/>
  <c r="G16" i="4"/>
  <c r="G15" i="4"/>
  <c r="G14" i="4"/>
  <c r="G13" i="4"/>
  <c r="G12" i="4"/>
  <c r="G11" i="4"/>
  <c r="G10" i="4"/>
  <c r="G9" i="4"/>
  <c r="G8" i="4"/>
  <c r="D7" i="4"/>
  <c r="G7" i="4" s="1"/>
  <c r="G6" i="4"/>
  <c r="G5" i="4"/>
  <c r="G4" i="4"/>
  <c r="G3" i="4"/>
  <c r="G2" i="4"/>
  <c r="P19" i="3"/>
  <c r="O19" i="3"/>
  <c r="N19" i="3"/>
  <c r="M19" i="3"/>
  <c r="L19" i="3"/>
  <c r="K19" i="3"/>
  <c r="J19" i="3"/>
  <c r="I19" i="3"/>
  <c r="H19" i="3"/>
  <c r="G19" i="3"/>
  <c r="F19" i="3"/>
  <c r="G446" i="2"/>
  <c r="G445" i="2"/>
  <c r="G444" i="2"/>
  <c r="H444" i="2" s="1"/>
  <c r="G443" i="2"/>
  <c r="H443" i="2" s="1"/>
  <c r="G442" i="2"/>
  <c r="H442" i="2" s="1"/>
  <c r="H440" i="2"/>
  <c r="G440" i="2"/>
  <c r="G439" i="2"/>
  <c r="H439" i="2" s="1"/>
  <c r="G438" i="2"/>
  <c r="H438" i="2" s="1"/>
  <c r="G437" i="2"/>
  <c r="H436" i="2"/>
  <c r="G436" i="2"/>
  <c r="D436" i="2"/>
  <c r="D437" i="2" s="1"/>
  <c r="G434" i="2"/>
  <c r="G433" i="2"/>
  <c r="G432" i="2"/>
  <c r="D432" i="2"/>
  <c r="D434" i="2" s="1"/>
  <c r="H434" i="2" s="1"/>
  <c r="G431" i="2"/>
  <c r="H431" i="2" s="1"/>
  <c r="H427" i="2"/>
  <c r="G427" i="2"/>
  <c r="H426" i="2"/>
  <c r="G426" i="2"/>
  <c r="H425" i="2"/>
  <c r="G425" i="2"/>
  <c r="G424" i="2"/>
  <c r="H424" i="2" s="1"/>
  <c r="G422" i="2"/>
  <c r="H422" i="2" s="1"/>
  <c r="H421" i="2"/>
  <c r="G421" i="2"/>
  <c r="G420" i="2"/>
  <c r="H420" i="2" s="1"/>
  <c r="G419" i="2"/>
  <c r="H419" i="2" s="1"/>
  <c r="H417" i="2"/>
  <c r="G417" i="2"/>
  <c r="H416" i="2"/>
  <c r="G416" i="2"/>
  <c r="H415" i="2"/>
  <c r="G415" i="2"/>
  <c r="G414" i="2"/>
  <c r="H414" i="2" s="1"/>
  <c r="H413" i="2"/>
  <c r="G413" i="2"/>
  <c r="G412" i="2"/>
  <c r="H412" i="2" s="1"/>
  <c r="H409" i="2"/>
  <c r="G409" i="2"/>
  <c r="G408" i="2"/>
  <c r="H408" i="2" s="1"/>
  <c r="H406" i="2"/>
  <c r="G406" i="2"/>
  <c r="G405" i="2"/>
  <c r="G404" i="2"/>
  <c r="G402" i="2"/>
  <c r="H402" i="2" s="1"/>
  <c r="G401" i="2"/>
  <c r="G400" i="2"/>
  <c r="D400" i="2"/>
  <c r="D401" i="2" s="1"/>
  <c r="H401" i="2" s="1"/>
  <c r="H397" i="2"/>
  <c r="G397" i="2"/>
  <c r="D397" i="2"/>
  <c r="H396" i="2"/>
  <c r="G396" i="2"/>
  <c r="G395" i="2"/>
  <c r="H395" i="2" s="1"/>
  <c r="G393" i="2"/>
  <c r="D393" i="2"/>
  <c r="H393" i="2" s="1"/>
  <c r="G392" i="2"/>
  <c r="D392" i="2"/>
  <c r="G391" i="2"/>
  <c r="D391" i="2"/>
  <c r="H391" i="2" s="1"/>
  <c r="G390" i="2"/>
  <c r="D390" i="2"/>
  <c r="H389" i="2"/>
  <c r="G389" i="2"/>
  <c r="G388" i="2"/>
  <c r="H388" i="2" s="1"/>
  <c r="H385" i="2"/>
  <c r="G385" i="2"/>
  <c r="G384" i="2"/>
  <c r="H384" i="2" s="1"/>
  <c r="G383" i="2"/>
  <c r="D383" i="2"/>
  <c r="H383" i="2" s="1"/>
  <c r="H382" i="2"/>
  <c r="G382" i="2"/>
  <c r="G380" i="2"/>
  <c r="H380" i="2" s="1"/>
  <c r="H379" i="2"/>
  <c r="G379" i="2"/>
  <c r="G378" i="2"/>
  <c r="H378" i="2" s="1"/>
  <c r="H377" i="2"/>
  <c r="G377" i="2"/>
  <c r="G375" i="2"/>
  <c r="H375" i="2" s="1"/>
  <c r="H374" i="2"/>
  <c r="G374" i="2"/>
  <c r="G373" i="2"/>
  <c r="H373" i="2" s="1"/>
  <c r="H372" i="2"/>
  <c r="G372" i="2"/>
  <c r="G371" i="2"/>
  <c r="H371" i="2" s="1"/>
  <c r="H370" i="2"/>
  <c r="G370" i="2"/>
  <c r="G369" i="2"/>
  <c r="H369" i="2" s="1"/>
  <c r="H368" i="2"/>
  <c r="G368" i="2"/>
  <c r="D368" i="2"/>
  <c r="G367" i="2"/>
  <c r="D367" i="2"/>
  <c r="H367" i="2" s="1"/>
  <c r="H365" i="2"/>
  <c r="G365" i="2"/>
  <c r="G364" i="2"/>
  <c r="H364" i="2" s="1"/>
  <c r="H363" i="2"/>
  <c r="G363" i="2"/>
  <c r="G362" i="2"/>
  <c r="H362" i="2" s="1"/>
  <c r="H361" i="2"/>
  <c r="G361" i="2"/>
  <c r="G360" i="2"/>
  <c r="H360" i="2" s="1"/>
  <c r="H359" i="2"/>
  <c r="G359" i="2"/>
  <c r="G358" i="2"/>
  <c r="H358" i="2" s="1"/>
  <c r="H357" i="2"/>
  <c r="G357" i="2"/>
  <c r="G356" i="2"/>
  <c r="H356" i="2" s="1"/>
  <c r="H355" i="2"/>
  <c r="G355" i="2"/>
  <c r="G354" i="2"/>
  <c r="H354" i="2" s="1"/>
  <c r="H353" i="2"/>
  <c r="G353" i="2"/>
  <c r="G352" i="2"/>
  <c r="H352" i="2" s="1"/>
  <c r="H351" i="2"/>
  <c r="G351" i="2"/>
  <c r="G349" i="2"/>
  <c r="H349" i="2" s="1"/>
  <c r="H348" i="2"/>
  <c r="G348" i="2"/>
  <c r="G347" i="2"/>
  <c r="H347" i="2" s="1"/>
  <c r="H346" i="2"/>
  <c r="G346" i="2"/>
  <c r="G345" i="2"/>
  <c r="H345" i="2" s="1"/>
  <c r="H343" i="2"/>
  <c r="G343" i="2"/>
  <c r="G342" i="2"/>
  <c r="H342" i="2" s="1"/>
  <c r="H341" i="2"/>
  <c r="G341" i="2"/>
  <c r="G338" i="2"/>
  <c r="H338" i="2" s="1"/>
  <c r="H337" i="2"/>
  <c r="G337" i="2"/>
  <c r="G336" i="2"/>
  <c r="D336" i="2"/>
  <c r="G334" i="2"/>
  <c r="H334" i="2" s="1"/>
  <c r="D334" i="2"/>
  <c r="G332" i="2"/>
  <c r="H332" i="2" s="1"/>
  <c r="D332" i="2"/>
  <c r="G331" i="2"/>
  <c r="D331" i="2"/>
  <c r="G328" i="2"/>
  <c r="H328" i="2" s="1"/>
  <c r="G327" i="2"/>
  <c r="H327" i="2" s="1"/>
  <c r="G326" i="2"/>
  <c r="H326" i="2" s="1"/>
  <c r="G324" i="2"/>
  <c r="H324" i="2" s="1"/>
  <c r="H323" i="2"/>
  <c r="G323" i="2"/>
  <c r="G321" i="2"/>
  <c r="H321" i="2" s="1"/>
  <c r="H320" i="2"/>
  <c r="G320" i="2"/>
  <c r="G319" i="2"/>
  <c r="H319" i="2" s="1"/>
  <c r="H318" i="2"/>
  <c r="G318" i="2"/>
  <c r="G317" i="2"/>
  <c r="H317" i="2" s="1"/>
  <c r="H316" i="2"/>
  <c r="G316" i="2"/>
  <c r="G315" i="2"/>
  <c r="H315" i="2" s="1"/>
  <c r="H314" i="2"/>
  <c r="G314" i="2"/>
  <c r="G313" i="2"/>
  <c r="H313" i="2" s="1"/>
  <c r="H311" i="2"/>
  <c r="G311" i="2"/>
  <c r="G310" i="2"/>
  <c r="H310" i="2" s="1"/>
  <c r="H309" i="2"/>
  <c r="G309" i="2"/>
  <c r="G308" i="2"/>
  <c r="H308" i="2" s="1"/>
  <c r="H307" i="2"/>
  <c r="G307" i="2"/>
  <c r="G306" i="2"/>
  <c r="H306" i="2" s="1"/>
  <c r="H305" i="2"/>
  <c r="G305" i="2"/>
  <c r="G304" i="2"/>
  <c r="H304" i="2" s="1"/>
  <c r="H303" i="2"/>
  <c r="G303" i="2"/>
  <c r="G302" i="2"/>
  <c r="H302" i="2" s="1"/>
  <c r="H301" i="2"/>
  <c r="G301" i="2"/>
  <c r="G300" i="2"/>
  <c r="H300" i="2" s="1"/>
  <c r="H299" i="2"/>
  <c r="G299" i="2"/>
  <c r="G298" i="2"/>
  <c r="H298" i="2" s="1"/>
  <c r="H297" i="2"/>
  <c r="G297" i="2"/>
  <c r="G296" i="2"/>
  <c r="H296" i="2" s="1"/>
  <c r="H294" i="2"/>
  <c r="G294" i="2"/>
  <c r="G293" i="2"/>
  <c r="H293" i="2" s="1"/>
  <c r="H292" i="2"/>
  <c r="G292" i="2"/>
  <c r="E292" i="2"/>
  <c r="H290" i="2"/>
  <c r="G290" i="2"/>
  <c r="G289" i="2"/>
  <c r="H289" i="2" s="1"/>
  <c r="H288" i="2"/>
  <c r="G288" i="2"/>
  <c r="G287" i="2"/>
  <c r="H287" i="2" s="1"/>
  <c r="G286" i="2"/>
  <c r="D286" i="2"/>
  <c r="H286" i="2" s="1"/>
  <c r="H285" i="2"/>
  <c r="G285" i="2"/>
  <c r="G283" i="2"/>
  <c r="H283" i="2" s="1"/>
  <c r="H282" i="2"/>
  <c r="G282" i="2"/>
  <c r="G281" i="2"/>
  <c r="H281" i="2" s="1"/>
  <c r="H280" i="2"/>
  <c r="G280" i="2"/>
  <c r="G279" i="2"/>
  <c r="H279" i="2" s="1"/>
  <c r="H278" i="2"/>
  <c r="G278" i="2"/>
  <c r="G275" i="2"/>
  <c r="H275" i="2" s="1"/>
  <c r="G274" i="2"/>
  <c r="D274" i="2"/>
  <c r="G273" i="2"/>
  <c r="D273" i="2"/>
  <c r="H273" i="2" s="1"/>
  <c r="G272" i="2"/>
  <c r="D272" i="2"/>
  <c r="H272" i="2" s="1"/>
  <c r="G271" i="2"/>
  <c r="D271" i="2"/>
  <c r="G269" i="2"/>
  <c r="D269" i="2"/>
  <c r="G268" i="2"/>
  <c r="H268" i="2" s="1"/>
  <c r="G267" i="2"/>
  <c r="H267" i="2" s="1"/>
  <c r="G264" i="2"/>
  <c r="H264" i="2" s="1"/>
  <c r="G263" i="2"/>
  <c r="H263" i="2" s="1"/>
  <c r="G262" i="2"/>
  <c r="H262" i="2" s="1"/>
  <c r="G260" i="2"/>
  <c r="H260" i="2" s="1"/>
  <c r="H259" i="2"/>
  <c r="G259" i="2"/>
  <c r="G258" i="2"/>
  <c r="H258" i="2" s="1"/>
  <c r="G257" i="2"/>
  <c r="H257" i="2" s="1"/>
  <c r="G255" i="2"/>
  <c r="H255" i="2" s="1"/>
  <c r="G254" i="2"/>
  <c r="H254" i="2" s="1"/>
  <c r="G253" i="2"/>
  <c r="H253" i="2" s="1"/>
  <c r="G252" i="2"/>
  <c r="H252" i="2" s="1"/>
  <c r="G250" i="2"/>
  <c r="H250" i="2" s="1"/>
  <c r="H249" i="2"/>
  <c r="G249" i="2"/>
  <c r="G248" i="2"/>
  <c r="H248" i="2" s="1"/>
  <c r="G247" i="2"/>
  <c r="H247" i="2" s="1"/>
  <c r="G245" i="2"/>
  <c r="H245" i="2" s="1"/>
  <c r="G244" i="2"/>
  <c r="H244" i="2" s="1"/>
  <c r="G242" i="2"/>
  <c r="H242" i="2" s="1"/>
  <c r="G239" i="2"/>
  <c r="H239" i="2" s="1"/>
  <c r="G238" i="2"/>
  <c r="H238" i="2" s="1"/>
  <c r="H237" i="2"/>
  <c r="G237" i="2"/>
  <c r="G236" i="2"/>
  <c r="H236" i="2" s="1"/>
  <c r="G234" i="2"/>
  <c r="H234" i="2" s="1"/>
  <c r="G233" i="2"/>
  <c r="H233" i="2" s="1"/>
  <c r="G232" i="2"/>
  <c r="D232" i="2"/>
  <c r="H232" i="2" s="1"/>
  <c r="H231" i="2"/>
  <c r="G231" i="2"/>
  <c r="G230" i="2"/>
  <c r="H230" i="2" s="1"/>
  <c r="H229" i="2"/>
  <c r="G229" i="2"/>
  <c r="G228" i="2"/>
  <c r="H228" i="2" s="1"/>
  <c r="H227" i="2"/>
  <c r="G227" i="2"/>
  <c r="G223" i="2"/>
  <c r="H223" i="2" s="1"/>
  <c r="G222" i="2"/>
  <c r="H222" i="2" s="1"/>
  <c r="G221" i="2"/>
  <c r="H221" i="2" s="1"/>
  <c r="G219" i="2"/>
  <c r="H219" i="2" s="1"/>
  <c r="H218" i="2"/>
  <c r="G218" i="2"/>
  <c r="G217" i="2"/>
  <c r="H217" i="2" s="1"/>
  <c r="H215" i="2"/>
  <c r="G215" i="2"/>
  <c r="G214" i="2"/>
  <c r="H214" i="2" s="1"/>
  <c r="G213" i="2"/>
  <c r="H213" i="2" s="1"/>
  <c r="G212" i="2"/>
  <c r="H212" i="2" s="1"/>
  <c r="G210" i="2"/>
  <c r="H210" i="2" s="1"/>
  <c r="G208" i="2"/>
  <c r="H208" i="2" s="1"/>
  <c r="H207" i="2"/>
  <c r="G207" i="2"/>
  <c r="G206" i="2"/>
  <c r="H206" i="2" s="1"/>
  <c r="H205" i="2"/>
  <c r="G205" i="2"/>
  <c r="G203" i="2"/>
  <c r="H203" i="2" s="1"/>
  <c r="G202" i="2"/>
  <c r="H202" i="2" s="1"/>
  <c r="G201" i="2"/>
  <c r="H201" i="2" s="1"/>
  <c r="G200" i="2"/>
  <c r="H200" i="2" s="1"/>
  <c r="G199" i="2"/>
  <c r="H199" i="2" s="1"/>
  <c r="H198" i="2"/>
  <c r="G198" i="2"/>
  <c r="G197" i="2"/>
  <c r="H197" i="2" s="1"/>
  <c r="H195" i="2"/>
  <c r="G195" i="2"/>
  <c r="G194" i="2"/>
  <c r="H194" i="2" s="1"/>
  <c r="G193" i="2"/>
  <c r="H193" i="2" s="1"/>
  <c r="G192" i="2"/>
  <c r="H192" i="2" s="1"/>
  <c r="G190" i="2"/>
  <c r="H190" i="2" s="1"/>
  <c r="D190" i="2"/>
  <c r="H189" i="2"/>
  <c r="G189" i="2"/>
  <c r="G186" i="2"/>
  <c r="H186" i="2" s="1"/>
  <c r="H185" i="2"/>
  <c r="G185" i="2"/>
  <c r="G184" i="2"/>
  <c r="H184" i="2" s="1"/>
  <c r="G183" i="2"/>
  <c r="H183" i="2" s="1"/>
  <c r="G181" i="2"/>
  <c r="H181" i="2" s="1"/>
  <c r="G180" i="2"/>
  <c r="H180" i="2" s="1"/>
  <c r="G178" i="2"/>
  <c r="H178" i="2" s="1"/>
  <c r="G177" i="2"/>
  <c r="D177" i="2"/>
  <c r="H175" i="2"/>
  <c r="G175" i="2"/>
  <c r="G174" i="2"/>
  <c r="H174" i="2" s="1"/>
  <c r="G173" i="2"/>
  <c r="H173" i="2" s="1"/>
  <c r="G172" i="2"/>
  <c r="H172" i="2" s="1"/>
  <c r="G170" i="2"/>
  <c r="H170" i="2" s="1"/>
  <c r="G169" i="2"/>
  <c r="H169" i="2" s="1"/>
  <c r="D169" i="2"/>
  <c r="G166" i="2"/>
  <c r="H166" i="2" s="1"/>
  <c r="G164" i="2"/>
  <c r="D164" i="2"/>
  <c r="H161" i="2"/>
  <c r="G161" i="2"/>
  <c r="D161" i="2"/>
  <c r="G160" i="2"/>
  <c r="H160" i="2" s="1"/>
  <c r="G159" i="2"/>
  <c r="H159" i="2" s="1"/>
  <c r="G158" i="2"/>
  <c r="D158" i="2"/>
  <c r="H158" i="2" s="1"/>
  <c r="G157" i="2"/>
  <c r="G155" i="2"/>
  <c r="D155" i="2"/>
  <c r="H152" i="2"/>
  <c r="G152" i="2"/>
  <c r="D152" i="2"/>
  <c r="D445" i="2" s="1"/>
  <c r="H445" i="2" s="1"/>
  <c r="G151" i="2"/>
  <c r="H151" i="2" s="1"/>
  <c r="G150" i="2"/>
  <c r="H150" i="2" s="1"/>
  <c r="G149" i="2"/>
  <c r="H149" i="2" s="1"/>
  <c r="G148" i="2"/>
  <c r="H148" i="2" s="1"/>
  <c r="G147" i="2"/>
  <c r="H146" i="2"/>
  <c r="G146" i="2"/>
  <c r="D146" i="2"/>
  <c r="D147" i="2" s="1"/>
  <c r="G144" i="2"/>
  <c r="H144" i="2" s="1"/>
  <c r="G143" i="2"/>
  <c r="D143" i="2"/>
  <c r="G142" i="2"/>
  <c r="H142" i="2" s="1"/>
  <c r="G141" i="2"/>
  <c r="D141" i="2"/>
  <c r="H140" i="2"/>
  <c r="G140" i="2"/>
  <c r="G138" i="2"/>
  <c r="H138" i="2" s="1"/>
  <c r="H137" i="2"/>
  <c r="G137" i="2"/>
  <c r="G136" i="2"/>
  <c r="H136" i="2" s="1"/>
  <c r="G135" i="2"/>
  <c r="H135" i="2" s="1"/>
  <c r="G133" i="2"/>
  <c r="G132" i="2"/>
  <c r="G129" i="2"/>
  <c r="H129" i="2" s="1"/>
  <c r="G127" i="2"/>
  <c r="H127" i="2" s="1"/>
  <c r="G126" i="2"/>
  <c r="H126" i="2" s="1"/>
  <c r="D126" i="2"/>
  <c r="G124" i="2"/>
  <c r="H124" i="2" s="1"/>
  <c r="D124" i="2"/>
  <c r="G123" i="2"/>
  <c r="H123" i="2" s="1"/>
  <c r="G121" i="2"/>
  <c r="H121" i="2" s="1"/>
  <c r="G120" i="2"/>
  <c r="H120" i="2" s="1"/>
  <c r="G119" i="2"/>
  <c r="D119" i="2"/>
  <c r="G118" i="2"/>
  <c r="H118" i="2" s="1"/>
  <c r="G117" i="2"/>
  <c r="H117" i="2" s="1"/>
  <c r="H116" i="2"/>
  <c r="G116" i="2"/>
  <c r="D116" i="2"/>
  <c r="H115" i="2"/>
  <c r="G115" i="2"/>
  <c r="G112" i="2"/>
  <c r="H112" i="2" s="1"/>
  <c r="G111" i="2"/>
  <c r="H111" i="2" s="1"/>
  <c r="G110" i="2"/>
  <c r="H110" i="2" s="1"/>
  <c r="G109" i="2"/>
  <c r="H109" i="2" s="1"/>
  <c r="G108" i="2"/>
  <c r="H108" i="2" s="1"/>
  <c r="H107" i="2"/>
  <c r="G107" i="2"/>
  <c r="G105" i="2"/>
  <c r="H105" i="2" s="1"/>
  <c r="G104" i="2"/>
  <c r="H104" i="2" s="1"/>
  <c r="G103" i="2"/>
  <c r="H103" i="2" s="1"/>
  <c r="G102" i="2"/>
  <c r="H102" i="2" s="1"/>
  <c r="G101" i="2"/>
  <c r="H101" i="2" s="1"/>
  <c r="G99" i="2"/>
  <c r="H99" i="2" s="1"/>
  <c r="D99" i="2"/>
  <c r="H98" i="2"/>
  <c r="G98" i="2"/>
  <c r="G97" i="2"/>
  <c r="G96" i="2"/>
  <c r="H96" i="2" s="1"/>
  <c r="D96" i="2"/>
  <c r="D97" i="2" s="1"/>
  <c r="H94" i="2"/>
  <c r="G94" i="2"/>
  <c r="D94" i="2"/>
  <c r="G93" i="2"/>
  <c r="D93" i="2"/>
  <c r="H92" i="2"/>
  <c r="G92" i="2"/>
  <c r="D92" i="2"/>
  <c r="G91" i="2"/>
  <c r="H91" i="2" s="1"/>
  <c r="D91" i="2"/>
  <c r="G90" i="2"/>
  <c r="H90" i="2" s="1"/>
  <c r="G89" i="2"/>
  <c r="H89" i="2" s="1"/>
  <c r="G88" i="2"/>
  <c r="H88" i="2" s="1"/>
  <c r="H87" i="2"/>
  <c r="G87" i="2"/>
  <c r="G86" i="2"/>
  <c r="H86" i="2" s="1"/>
  <c r="G85" i="2"/>
  <c r="H85" i="2" s="1"/>
  <c r="G84" i="2"/>
  <c r="H84" i="2" s="1"/>
  <c r="H83" i="2"/>
  <c r="G83" i="2"/>
  <c r="G82" i="2"/>
  <c r="H82" i="2" s="1"/>
  <c r="G81" i="2"/>
  <c r="H81" i="2" s="1"/>
  <c r="G80" i="2"/>
  <c r="H80" i="2" s="1"/>
  <c r="H79" i="2"/>
  <c r="G79" i="2"/>
  <c r="G78" i="2"/>
  <c r="H78" i="2" s="1"/>
  <c r="G77" i="2"/>
  <c r="H77" i="2" s="1"/>
  <c r="G76" i="2"/>
  <c r="H76" i="2" s="1"/>
  <c r="G73" i="2"/>
  <c r="H73" i="2" s="1"/>
  <c r="G72" i="2"/>
  <c r="H72" i="2" s="1"/>
  <c r="G71" i="2"/>
  <c r="D71" i="2"/>
  <c r="H71" i="2" s="1"/>
  <c r="G69" i="2"/>
  <c r="H69" i="2" s="1"/>
  <c r="G68" i="2"/>
  <c r="H68" i="2" s="1"/>
  <c r="G67" i="2"/>
  <c r="H67" i="2" s="1"/>
  <c r="H66" i="2"/>
  <c r="G66" i="2"/>
  <c r="G65" i="2"/>
  <c r="H65" i="2" s="1"/>
  <c r="G63" i="2"/>
  <c r="H63" i="2" s="1"/>
  <c r="H61" i="2"/>
  <c r="G61" i="2"/>
  <c r="G60" i="2"/>
  <c r="D60" i="2"/>
  <c r="H60" i="2" s="1"/>
  <c r="G59" i="2"/>
  <c r="H59" i="2" s="1"/>
  <c r="G58" i="2"/>
  <c r="D58" i="2"/>
  <c r="H58" i="2" s="1"/>
  <c r="G57" i="2"/>
  <c r="H57" i="2" s="1"/>
  <c r="G56" i="2"/>
  <c r="H56" i="2" s="1"/>
  <c r="H55" i="2"/>
  <c r="G55" i="2"/>
  <c r="G53" i="2"/>
  <c r="H53" i="2" s="1"/>
  <c r="G52" i="2"/>
  <c r="H52" i="2" s="1"/>
  <c r="G51" i="2"/>
  <c r="H51" i="2" s="1"/>
  <c r="H50" i="2"/>
  <c r="G50" i="2"/>
  <c r="G49" i="2"/>
  <c r="H49" i="2" s="1"/>
  <c r="G48" i="2"/>
  <c r="H48" i="2" s="1"/>
  <c r="G44" i="2"/>
  <c r="H44" i="2" s="1"/>
  <c r="G43" i="2"/>
  <c r="H43" i="2" s="1"/>
  <c r="G42" i="2"/>
  <c r="H42" i="2" s="1"/>
  <c r="H40" i="2"/>
  <c r="G40" i="2"/>
  <c r="G39" i="2"/>
  <c r="H39" i="2" s="1"/>
  <c r="G38" i="2"/>
  <c r="H38" i="2" s="1"/>
  <c r="G37" i="2"/>
  <c r="H37" i="2" s="1"/>
  <c r="G36" i="2"/>
  <c r="H36" i="2" s="1"/>
  <c r="G35" i="2"/>
  <c r="H35" i="2" s="1"/>
  <c r="G33" i="2"/>
  <c r="H33" i="2" s="1"/>
  <c r="G32" i="2"/>
  <c r="D32" i="2"/>
  <c r="G31" i="2"/>
  <c r="D31" i="2"/>
  <c r="G30" i="2"/>
  <c r="D30" i="2"/>
  <c r="H30" i="2" s="1"/>
  <c r="G28" i="2"/>
  <c r="H28" i="2" s="1"/>
  <c r="G27" i="2"/>
  <c r="H27" i="2" s="1"/>
  <c r="G26" i="2"/>
  <c r="H26" i="2" s="1"/>
  <c r="G25" i="2"/>
  <c r="H25" i="2" s="1"/>
  <c r="G24" i="2"/>
  <c r="H24" i="2" s="1"/>
  <c r="H23" i="2"/>
  <c r="G23" i="2"/>
  <c r="G22" i="2"/>
  <c r="H22" i="2" s="1"/>
  <c r="G21" i="2"/>
  <c r="H21" i="2" s="1"/>
  <c r="G20" i="2"/>
  <c r="H20" i="2" s="1"/>
  <c r="G19" i="2"/>
  <c r="H19" i="2" s="1"/>
  <c r="G16" i="2"/>
  <c r="H16" i="2" s="1"/>
  <c r="J450" i="1"/>
  <c r="J449" i="1"/>
  <c r="K449" i="1" s="1"/>
  <c r="J448" i="1"/>
  <c r="K448" i="1" s="1"/>
  <c r="J447" i="1"/>
  <c r="K447" i="1" s="1"/>
  <c r="J445" i="1"/>
  <c r="K445" i="1" s="1"/>
  <c r="J444" i="1"/>
  <c r="K444" i="1" s="1"/>
  <c r="J443" i="1"/>
  <c r="K443" i="1" s="1"/>
  <c r="J442" i="1"/>
  <c r="J441" i="1"/>
  <c r="F441" i="1"/>
  <c r="F442" i="1" s="1"/>
  <c r="K442" i="1" s="1"/>
  <c r="J439" i="1"/>
  <c r="J438" i="1"/>
  <c r="J437" i="1"/>
  <c r="F437" i="1"/>
  <c r="F439" i="1" s="1"/>
  <c r="J436" i="1"/>
  <c r="K436" i="1" s="1"/>
  <c r="J432" i="1"/>
  <c r="K432" i="1" s="1"/>
  <c r="J431" i="1"/>
  <c r="K431" i="1" s="1"/>
  <c r="J430" i="1"/>
  <c r="K430" i="1" s="1"/>
  <c r="J429" i="1"/>
  <c r="K429" i="1" s="1"/>
  <c r="J427" i="1"/>
  <c r="K427" i="1" s="1"/>
  <c r="J426" i="1"/>
  <c r="K426" i="1" s="1"/>
  <c r="J425" i="1"/>
  <c r="K425" i="1" s="1"/>
  <c r="H425" i="1"/>
  <c r="J424" i="1"/>
  <c r="K424" i="1" s="1"/>
  <c r="J422" i="1"/>
  <c r="K422" i="1" s="1"/>
  <c r="J421" i="1"/>
  <c r="K421" i="1" s="1"/>
  <c r="J420" i="1"/>
  <c r="K420" i="1" s="1"/>
  <c r="J419" i="1"/>
  <c r="K419" i="1" s="1"/>
  <c r="J418" i="1"/>
  <c r="K418" i="1" s="1"/>
  <c r="J417" i="1"/>
  <c r="K417" i="1" s="1"/>
  <c r="J414" i="1"/>
  <c r="K414" i="1" s="1"/>
  <c r="J413" i="1"/>
  <c r="K413" i="1" s="1"/>
  <c r="J411" i="1"/>
  <c r="K411" i="1" s="1"/>
  <c r="J410" i="1"/>
  <c r="J409" i="1"/>
  <c r="J407" i="1"/>
  <c r="K407" i="1" s="1"/>
  <c r="J406" i="1"/>
  <c r="J405" i="1"/>
  <c r="F405" i="1"/>
  <c r="F410" i="1" s="1"/>
  <c r="J402" i="1"/>
  <c r="F402" i="1"/>
  <c r="J401" i="1"/>
  <c r="K401" i="1" s="1"/>
  <c r="H400" i="1"/>
  <c r="J400" i="1" s="1"/>
  <c r="K400" i="1" s="1"/>
  <c r="J398" i="1"/>
  <c r="F398" i="1"/>
  <c r="J397" i="1"/>
  <c r="F397" i="1"/>
  <c r="K397" i="1" s="1"/>
  <c r="J396" i="1"/>
  <c r="F396" i="1"/>
  <c r="J395" i="1"/>
  <c r="F395" i="1"/>
  <c r="J394" i="1"/>
  <c r="K394" i="1" s="1"/>
  <c r="J393" i="1"/>
  <c r="K393" i="1" s="1"/>
  <c r="J390" i="1"/>
  <c r="K390" i="1" s="1"/>
  <c r="J389" i="1"/>
  <c r="K389" i="1" s="1"/>
  <c r="J388" i="1"/>
  <c r="F388" i="1"/>
  <c r="J387" i="1"/>
  <c r="K387" i="1" s="1"/>
  <c r="J385" i="1"/>
  <c r="K385" i="1" s="1"/>
  <c r="J384" i="1"/>
  <c r="K384" i="1" s="1"/>
  <c r="J383" i="1"/>
  <c r="K383" i="1" s="1"/>
  <c r="J382" i="1"/>
  <c r="K382" i="1" s="1"/>
  <c r="J380" i="1"/>
  <c r="K380" i="1" s="1"/>
  <c r="J379" i="1"/>
  <c r="K379" i="1" s="1"/>
  <c r="J378" i="1"/>
  <c r="K378" i="1" s="1"/>
  <c r="J377" i="1"/>
  <c r="K377" i="1" s="1"/>
  <c r="J376" i="1"/>
  <c r="K376" i="1" s="1"/>
  <c r="J375" i="1"/>
  <c r="K375" i="1" s="1"/>
  <c r="J374" i="1"/>
  <c r="K374" i="1" s="1"/>
  <c r="J373" i="1"/>
  <c r="F373" i="1"/>
  <c r="J372" i="1"/>
  <c r="F372" i="1"/>
  <c r="J370" i="1"/>
  <c r="K370" i="1" s="1"/>
  <c r="J369" i="1"/>
  <c r="K369" i="1" s="1"/>
  <c r="J368" i="1"/>
  <c r="K368" i="1" s="1"/>
  <c r="J367" i="1"/>
  <c r="K367" i="1" s="1"/>
  <c r="K366" i="1"/>
  <c r="J366" i="1"/>
  <c r="J365" i="1"/>
  <c r="K365" i="1" s="1"/>
  <c r="J364" i="1"/>
  <c r="K364" i="1" s="1"/>
  <c r="J363" i="1"/>
  <c r="K363" i="1" s="1"/>
  <c r="J362" i="1"/>
  <c r="K362" i="1" s="1"/>
  <c r="J361" i="1"/>
  <c r="K361" i="1" s="1"/>
  <c r="J360" i="1"/>
  <c r="K360" i="1" s="1"/>
  <c r="J359" i="1"/>
  <c r="K359" i="1" s="1"/>
  <c r="J358" i="1"/>
  <c r="K358" i="1" s="1"/>
  <c r="J357" i="1"/>
  <c r="K357" i="1" s="1"/>
  <c r="J356" i="1"/>
  <c r="K356" i="1" s="1"/>
  <c r="J354" i="1"/>
  <c r="K354" i="1" s="1"/>
  <c r="J353" i="1"/>
  <c r="K353" i="1" s="1"/>
  <c r="J352" i="1"/>
  <c r="K352" i="1" s="1"/>
  <c r="J351" i="1"/>
  <c r="K351" i="1" s="1"/>
  <c r="J350" i="1"/>
  <c r="K350" i="1" s="1"/>
  <c r="J348" i="1"/>
  <c r="K348" i="1" s="1"/>
  <c r="J347" i="1"/>
  <c r="K347" i="1" s="1"/>
  <c r="J346" i="1"/>
  <c r="K346" i="1" s="1"/>
  <c r="J343" i="1"/>
  <c r="K343" i="1" s="1"/>
  <c r="K342" i="1"/>
  <c r="J342" i="1"/>
  <c r="J341" i="1"/>
  <c r="F341" i="1"/>
  <c r="J339" i="1"/>
  <c r="K339" i="1" s="1"/>
  <c r="F339" i="1"/>
  <c r="J337" i="1"/>
  <c r="F337" i="1"/>
  <c r="J336" i="1"/>
  <c r="F336" i="1"/>
  <c r="J333" i="1"/>
  <c r="K333" i="1" s="1"/>
  <c r="J332" i="1"/>
  <c r="K332" i="1" s="1"/>
  <c r="J331" i="1"/>
  <c r="K331" i="1" s="1"/>
  <c r="J329" i="1"/>
  <c r="K329" i="1" s="1"/>
  <c r="J328" i="1"/>
  <c r="K328" i="1" s="1"/>
  <c r="J326" i="1"/>
  <c r="K326" i="1" s="1"/>
  <c r="J325" i="1"/>
  <c r="K325" i="1" s="1"/>
  <c r="J324" i="1"/>
  <c r="K324" i="1" s="1"/>
  <c r="J323" i="1"/>
  <c r="K323" i="1" s="1"/>
  <c r="K322" i="1"/>
  <c r="J322" i="1"/>
  <c r="J321" i="1"/>
  <c r="K321" i="1" s="1"/>
  <c r="J320" i="1"/>
  <c r="K320" i="1" s="1"/>
  <c r="J319" i="1"/>
  <c r="K319" i="1" s="1"/>
  <c r="J318" i="1"/>
  <c r="K318" i="1" s="1"/>
  <c r="J316" i="1"/>
  <c r="K316" i="1" s="1"/>
  <c r="J315" i="1"/>
  <c r="K315" i="1" s="1"/>
  <c r="K314" i="1"/>
  <c r="J314" i="1"/>
  <c r="J313" i="1"/>
  <c r="K313" i="1" s="1"/>
  <c r="J312" i="1"/>
  <c r="K312" i="1" s="1"/>
  <c r="J311" i="1"/>
  <c r="K311" i="1" s="1"/>
  <c r="J310" i="1"/>
  <c r="K310" i="1" s="1"/>
  <c r="J309" i="1"/>
  <c r="K309" i="1" s="1"/>
  <c r="J308" i="1"/>
  <c r="K308" i="1" s="1"/>
  <c r="J307" i="1"/>
  <c r="K307" i="1" s="1"/>
  <c r="J306" i="1"/>
  <c r="K306" i="1" s="1"/>
  <c r="K305" i="1"/>
  <c r="J305" i="1"/>
  <c r="J304" i="1"/>
  <c r="K304" i="1" s="1"/>
  <c r="J303" i="1"/>
  <c r="K303" i="1" s="1"/>
  <c r="K302" i="1"/>
  <c r="J302" i="1"/>
  <c r="J301" i="1"/>
  <c r="K301" i="1" s="1"/>
  <c r="J299" i="1"/>
  <c r="K299" i="1" s="1"/>
  <c r="J298" i="1"/>
  <c r="K298" i="1" s="1"/>
  <c r="J297" i="1"/>
  <c r="K297" i="1" s="1"/>
  <c r="G297" i="1"/>
  <c r="J295" i="1"/>
  <c r="K295" i="1" s="1"/>
  <c r="J294" i="1"/>
  <c r="K294" i="1" s="1"/>
  <c r="J293" i="1"/>
  <c r="K293" i="1" s="1"/>
  <c r="J292" i="1"/>
  <c r="K292" i="1" s="1"/>
  <c r="J291" i="1"/>
  <c r="F291" i="1"/>
  <c r="J290" i="1"/>
  <c r="K290" i="1" s="1"/>
  <c r="J288" i="1"/>
  <c r="K288" i="1" s="1"/>
  <c r="J287" i="1"/>
  <c r="K287" i="1" s="1"/>
  <c r="J286" i="1"/>
  <c r="K286" i="1" s="1"/>
  <c r="J285" i="1"/>
  <c r="K285" i="1" s="1"/>
  <c r="J284" i="1"/>
  <c r="K284" i="1" s="1"/>
  <c r="J283" i="1"/>
  <c r="K283" i="1" s="1"/>
  <c r="J280" i="1"/>
  <c r="K280" i="1" s="1"/>
  <c r="J279" i="1"/>
  <c r="F279" i="1"/>
  <c r="J278" i="1"/>
  <c r="F278" i="1"/>
  <c r="J277" i="1"/>
  <c r="F277" i="1"/>
  <c r="J276" i="1"/>
  <c r="F276" i="1"/>
  <c r="J274" i="1"/>
  <c r="F274" i="1"/>
  <c r="K274" i="1" s="1"/>
  <c r="J273" i="1"/>
  <c r="K273" i="1" s="1"/>
  <c r="J272" i="1"/>
  <c r="K272" i="1" s="1"/>
  <c r="J269" i="1"/>
  <c r="K269" i="1" s="1"/>
  <c r="J268" i="1"/>
  <c r="K268" i="1" s="1"/>
  <c r="J267" i="1"/>
  <c r="K267" i="1" s="1"/>
  <c r="J265" i="1"/>
  <c r="K265" i="1" s="1"/>
  <c r="J264" i="1"/>
  <c r="K264" i="1" s="1"/>
  <c r="J263" i="1"/>
  <c r="K263" i="1" s="1"/>
  <c r="J262" i="1"/>
  <c r="K262" i="1" s="1"/>
  <c r="J260" i="1"/>
  <c r="K260" i="1" s="1"/>
  <c r="J259" i="1"/>
  <c r="K259" i="1" s="1"/>
  <c r="J258" i="1"/>
  <c r="K258" i="1" s="1"/>
  <c r="J257" i="1"/>
  <c r="K257" i="1" s="1"/>
  <c r="J255" i="1"/>
  <c r="K255" i="1" s="1"/>
  <c r="J254" i="1"/>
  <c r="K254" i="1" s="1"/>
  <c r="J253" i="1"/>
  <c r="K253" i="1" s="1"/>
  <c r="J252" i="1"/>
  <c r="K252" i="1" s="1"/>
  <c r="J250" i="1"/>
  <c r="K250" i="1" s="1"/>
  <c r="J249" i="1"/>
  <c r="K249" i="1" s="1"/>
  <c r="H249" i="1"/>
  <c r="J247" i="1"/>
  <c r="K247" i="1" s="1"/>
  <c r="J244" i="1"/>
  <c r="K244" i="1" s="1"/>
  <c r="J243" i="1"/>
  <c r="K243" i="1" s="1"/>
  <c r="J242" i="1"/>
  <c r="K242" i="1" s="1"/>
  <c r="J241" i="1"/>
  <c r="K241" i="1" s="1"/>
  <c r="J239" i="1"/>
  <c r="K239" i="1" s="1"/>
  <c r="K238" i="1"/>
  <c r="J238" i="1"/>
  <c r="J237" i="1"/>
  <c r="F237" i="1"/>
  <c r="K237" i="1" s="1"/>
  <c r="J236" i="1"/>
  <c r="K236" i="1" s="1"/>
  <c r="J235" i="1"/>
  <c r="K235" i="1" s="1"/>
  <c r="J234" i="1"/>
  <c r="K234" i="1" s="1"/>
  <c r="J233" i="1"/>
  <c r="K233" i="1" s="1"/>
  <c r="J232" i="1"/>
  <c r="K232" i="1" s="1"/>
  <c r="J228" i="1"/>
  <c r="K228" i="1" s="1"/>
  <c r="J227" i="1"/>
  <c r="K227" i="1" s="1"/>
  <c r="J226" i="1"/>
  <c r="K226" i="1" s="1"/>
  <c r="J224" i="1"/>
  <c r="K224" i="1" s="1"/>
  <c r="J223" i="1"/>
  <c r="K223" i="1" s="1"/>
  <c r="J222" i="1"/>
  <c r="K222" i="1" s="1"/>
  <c r="J220" i="1"/>
  <c r="K220" i="1" s="1"/>
  <c r="J219" i="1"/>
  <c r="K219" i="1" s="1"/>
  <c r="J218" i="1"/>
  <c r="K218" i="1" s="1"/>
  <c r="J217" i="1"/>
  <c r="K217" i="1" s="1"/>
  <c r="J215" i="1"/>
  <c r="K215" i="1" s="1"/>
  <c r="J213" i="1"/>
  <c r="K213" i="1" s="1"/>
  <c r="J212" i="1"/>
  <c r="K212" i="1" s="1"/>
  <c r="J211" i="1"/>
  <c r="K211" i="1" s="1"/>
  <c r="J210" i="1"/>
  <c r="K210" i="1" s="1"/>
  <c r="J208" i="1"/>
  <c r="K208" i="1" s="1"/>
  <c r="J207" i="1"/>
  <c r="K207" i="1" s="1"/>
  <c r="J206" i="1"/>
  <c r="K206" i="1" s="1"/>
  <c r="J205" i="1"/>
  <c r="K205" i="1" s="1"/>
  <c r="J204" i="1"/>
  <c r="K204" i="1" s="1"/>
  <c r="J203" i="1"/>
  <c r="K203" i="1" s="1"/>
  <c r="J202" i="1"/>
  <c r="K202" i="1" s="1"/>
  <c r="J200" i="1"/>
  <c r="K200" i="1" s="1"/>
  <c r="J199" i="1"/>
  <c r="K199" i="1" s="1"/>
  <c r="J198" i="1"/>
  <c r="K198" i="1" s="1"/>
  <c r="J197" i="1"/>
  <c r="K197" i="1" s="1"/>
  <c r="J195" i="1"/>
  <c r="F195" i="1"/>
  <c r="J194" i="1"/>
  <c r="K194" i="1" s="1"/>
  <c r="H191" i="1"/>
  <c r="J191" i="1" s="1"/>
  <c r="K191" i="1" s="1"/>
  <c r="H190" i="1"/>
  <c r="J190" i="1" s="1"/>
  <c r="K190" i="1" s="1"/>
  <c r="H189" i="1"/>
  <c r="J189" i="1" s="1"/>
  <c r="K189" i="1" s="1"/>
  <c r="H188" i="1"/>
  <c r="J188" i="1" s="1"/>
  <c r="K188" i="1" s="1"/>
  <c r="J186" i="1"/>
  <c r="K186" i="1" s="1"/>
  <c r="K185" i="1"/>
  <c r="J185" i="1"/>
  <c r="H183" i="1"/>
  <c r="J183" i="1" s="1"/>
  <c r="K183" i="1" s="1"/>
  <c r="J182" i="1"/>
  <c r="F182" i="1"/>
  <c r="J180" i="1"/>
  <c r="K180" i="1" s="1"/>
  <c r="J179" i="1"/>
  <c r="K179" i="1" s="1"/>
  <c r="K178" i="1"/>
  <c r="J178" i="1"/>
  <c r="I177" i="1"/>
  <c r="J177" i="1" s="1"/>
  <c r="K177" i="1" s="1"/>
  <c r="J175" i="1"/>
  <c r="K175" i="1" s="1"/>
  <c r="J174" i="1"/>
  <c r="F174" i="1"/>
  <c r="J171" i="1"/>
  <c r="K171" i="1" s="1"/>
  <c r="J169" i="1"/>
  <c r="F169" i="1"/>
  <c r="J166" i="1"/>
  <c r="F166" i="1"/>
  <c r="J165" i="1"/>
  <c r="K165" i="1" s="1"/>
  <c r="J164" i="1"/>
  <c r="K164" i="1" s="1"/>
  <c r="J163" i="1"/>
  <c r="F163" i="1"/>
  <c r="F162" i="1" s="1"/>
  <c r="J162" i="1"/>
  <c r="J160" i="1"/>
  <c r="K160" i="1" s="1"/>
  <c r="F160" i="1"/>
  <c r="J157" i="1"/>
  <c r="F157" i="1"/>
  <c r="F450" i="1" s="1"/>
  <c r="K156" i="1"/>
  <c r="J156" i="1"/>
  <c r="J155" i="1"/>
  <c r="K155" i="1" s="1"/>
  <c r="J154" i="1"/>
  <c r="K154" i="1" s="1"/>
  <c r="J153" i="1"/>
  <c r="K153" i="1" s="1"/>
  <c r="J152" i="1"/>
  <c r="J151" i="1"/>
  <c r="J149" i="1"/>
  <c r="K149" i="1" s="1"/>
  <c r="J148" i="1"/>
  <c r="F148" i="1"/>
  <c r="F146" i="1" s="1"/>
  <c r="F137" i="1" s="1"/>
  <c r="J147" i="1"/>
  <c r="K147" i="1" s="1"/>
  <c r="J146" i="1"/>
  <c r="J145" i="1"/>
  <c r="K145" i="1" s="1"/>
  <c r="J143" i="1"/>
  <c r="K143" i="1" s="1"/>
  <c r="J142" i="1"/>
  <c r="K142" i="1" s="1"/>
  <c r="K141" i="1"/>
  <c r="J141" i="1"/>
  <c r="J140" i="1"/>
  <c r="K140" i="1" s="1"/>
  <c r="J138" i="1"/>
  <c r="J137" i="1"/>
  <c r="J134" i="1"/>
  <c r="K134" i="1" s="1"/>
  <c r="J132" i="1"/>
  <c r="K132" i="1" s="1"/>
  <c r="J131" i="1"/>
  <c r="F131" i="1"/>
  <c r="J129" i="1"/>
  <c r="F129" i="1"/>
  <c r="J128" i="1"/>
  <c r="K128" i="1" s="1"/>
  <c r="J126" i="1"/>
  <c r="K126" i="1" s="1"/>
  <c r="J125" i="1"/>
  <c r="K125" i="1" s="1"/>
  <c r="J124" i="1"/>
  <c r="F124" i="1"/>
  <c r="J123" i="1"/>
  <c r="K123" i="1" s="1"/>
  <c r="J122" i="1"/>
  <c r="K122" i="1" s="1"/>
  <c r="J121" i="1"/>
  <c r="F121" i="1"/>
  <c r="J120" i="1"/>
  <c r="K120" i="1" s="1"/>
  <c r="J117" i="1"/>
  <c r="K117" i="1" s="1"/>
  <c r="K116" i="1"/>
  <c r="J116" i="1"/>
  <c r="J115" i="1"/>
  <c r="K115" i="1" s="1"/>
  <c r="J114" i="1"/>
  <c r="K114" i="1" s="1"/>
  <c r="J113" i="1"/>
  <c r="K113" i="1" s="1"/>
  <c r="J112" i="1"/>
  <c r="K112" i="1" s="1"/>
  <c r="J110" i="1"/>
  <c r="K110" i="1" s="1"/>
  <c r="J109" i="1"/>
  <c r="K109" i="1" s="1"/>
  <c r="J108" i="1"/>
  <c r="K108" i="1" s="1"/>
  <c r="J107" i="1"/>
  <c r="K107" i="1" s="1"/>
  <c r="J106" i="1"/>
  <c r="K106" i="1" s="1"/>
  <c r="J104" i="1"/>
  <c r="F104" i="1"/>
  <c r="J103" i="1"/>
  <c r="K103" i="1" s="1"/>
  <c r="J102" i="1"/>
  <c r="J101" i="1"/>
  <c r="F101" i="1"/>
  <c r="F102" i="1" s="1"/>
  <c r="J99" i="1"/>
  <c r="F99" i="1"/>
  <c r="J98" i="1"/>
  <c r="F98" i="1"/>
  <c r="J97" i="1"/>
  <c r="F97" i="1"/>
  <c r="K97" i="1" s="1"/>
  <c r="J96" i="1"/>
  <c r="F96" i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78" i="1"/>
  <c r="K78" i="1" s="1"/>
  <c r="J77" i="1"/>
  <c r="K77" i="1" s="1"/>
  <c r="J76" i="1"/>
  <c r="F76" i="1"/>
  <c r="J74" i="1"/>
  <c r="K74" i="1" s="1"/>
  <c r="J73" i="1"/>
  <c r="K73" i="1" s="1"/>
  <c r="J72" i="1"/>
  <c r="K72" i="1" s="1"/>
  <c r="J71" i="1"/>
  <c r="K71" i="1" s="1"/>
  <c r="J70" i="1"/>
  <c r="K70" i="1" s="1"/>
  <c r="J68" i="1"/>
  <c r="K68" i="1" s="1"/>
  <c r="J66" i="1"/>
  <c r="K66" i="1" s="1"/>
  <c r="J65" i="1"/>
  <c r="K65" i="1" s="1"/>
  <c r="F65" i="1"/>
  <c r="J64" i="1"/>
  <c r="K64" i="1" s="1"/>
  <c r="J63" i="1"/>
  <c r="F63" i="1"/>
  <c r="J62" i="1"/>
  <c r="K62" i="1" s="1"/>
  <c r="J61" i="1"/>
  <c r="K61" i="1" s="1"/>
  <c r="J60" i="1"/>
  <c r="K60" i="1" s="1"/>
  <c r="J58" i="1"/>
  <c r="K58" i="1" s="1"/>
  <c r="H57" i="1"/>
  <c r="J57" i="1" s="1"/>
  <c r="K57" i="1" s="1"/>
  <c r="J56" i="1"/>
  <c r="K56" i="1" s="1"/>
  <c r="J55" i="1"/>
  <c r="K55" i="1" s="1"/>
  <c r="J54" i="1"/>
  <c r="K54" i="1" s="1"/>
  <c r="J53" i="1"/>
  <c r="K53" i="1" s="1"/>
  <c r="K49" i="1"/>
  <c r="J49" i="1"/>
  <c r="J48" i="1"/>
  <c r="K48" i="1" s="1"/>
  <c r="J47" i="1"/>
  <c r="K47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8" i="1"/>
  <c r="K38" i="1" s="1"/>
  <c r="J37" i="1"/>
  <c r="F37" i="1"/>
  <c r="J36" i="1"/>
  <c r="F36" i="1"/>
  <c r="J35" i="1"/>
  <c r="F35" i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1" i="1"/>
  <c r="K21" i="1" s="1"/>
  <c r="K174" i="1" l="1"/>
  <c r="K172" i="1" s="1"/>
  <c r="D42" i="3" s="1"/>
  <c r="K36" i="1"/>
  <c r="K63" i="1"/>
  <c r="K96" i="1"/>
  <c r="K124" i="1"/>
  <c r="K129" i="1"/>
  <c r="K162" i="1"/>
  <c r="K98" i="1"/>
  <c r="K276" i="1"/>
  <c r="K337" i="1"/>
  <c r="K388" i="1"/>
  <c r="K396" i="1"/>
  <c r="K35" i="1"/>
  <c r="K99" i="1"/>
  <c r="K101" i="1"/>
  <c r="K169" i="1"/>
  <c r="K195" i="1"/>
  <c r="K402" i="1"/>
  <c r="F406" i="1"/>
  <c r="K406" i="1" s="1"/>
  <c r="F438" i="1"/>
  <c r="K182" i="1"/>
  <c r="K279" i="1"/>
  <c r="F138" i="1"/>
  <c r="K138" i="1" s="1"/>
  <c r="K137" i="1"/>
  <c r="K192" i="1"/>
  <c r="K245" i="1"/>
  <c r="H93" i="2"/>
  <c r="H119" i="2"/>
  <c r="H274" i="2"/>
  <c r="H392" i="2"/>
  <c r="K410" i="1"/>
  <c r="K441" i="1"/>
  <c r="K230" i="1"/>
  <c r="D49" i="3" s="1"/>
  <c r="H331" i="2"/>
  <c r="H432" i="2"/>
  <c r="K102" i="1"/>
  <c r="H97" i="2"/>
  <c r="H269" i="2"/>
  <c r="K37" i="1"/>
  <c r="K278" i="1"/>
  <c r="K398" i="1"/>
  <c r="K167" i="1"/>
  <c r="D39" i="3" s="1"/>
  <c r="M39" i="3" s="1"/>
  <c r="K291" i="1"/>
  <c r="K281" i="1" s="1"/>
  <c r="K439" i="1"/>
  <c r="H31" i="2"/>
  <c r="H70" i="2"/>
  <c r="H147" i="2"/>
  <c r="H164" i="2"/>
  <c r="H271" i="2"/>
  <c r="H265" i="2" s="1"/>
  <c r="H437" i="2"/>
  <c r="K450" i="1"/>
  <c r="K166" i="1"/>
  <c r="K341" i="1"/>
  <c r="K372" i="1"/>
  <c r="H155" i="2"/>
  <c r="H177" i="2"/>
  <c r="H336" i="2"/>
  <c r="K131" i="1"/>
  <c r="K438" i="1"/>
  <c r="H32" i="2"/>
  <c r="H390" i="2"/>
  <c r="H386" i="2" s="1"/>
  <c r="K104" i="1"/>
  <c r="K79" i="1" s="1"/>
  <c r="K373" i="1"/>
  <c r="K395" i="1"/>
  <c r="K391" i="1" s="1"/>
  <c r="K51" i="1"/>
  <c r="D45" i="3"/>
  <c r="D52" i="3"/>
  <c r="K121" i="1"/>
  <c r="K146" i="1"/>
  <c r="K76" i="1"/>
  <c r="K163" i="1"/>
  <c r="K415" i="1"/>
  <c r="H14" i="2"/>
  <c r="H46" i="2"/>
  <c r="K111" i="1"/>
  <c r="K148" i="1"/>
  <c r="K277" i="1"/>
  <c r="F151" i="1"/>
  <c r="K157" i="1"/>
  <c r="K336" i="1"/>
  <c r="K344" i="1"/>
  <c r="H74" i="2"/>
  <c r="H141" i="2"/>
  <c r="D132" i="2"/>
  <c r="D157" i="2"/>
  <c r="H157" i="2" s="1"/>
  <c r="H240" i="2"/>
  <c r="K405" i="1"/>
  <c r="H187" i="2"/>
  <c r="F409" i="1"/>
  <c r="K409" i="1" s="1"/>
  <c r="K437" i="1"/>
  <c r="H113" i="2"/>
  <c r="H162" i="2"/>
  <c r="H106" i="2"/>
  <c r="H143" i="2"/>
  <c r="H167" i="2"/>
  <c r="H225" i="2"/>
  <c r="H410" i="2"/>
  <c r="H329" i="2"/>
  <c r="D405" i="2"/>
  <c r="H405" i="2" s="1"/>
  <c r="D404" i="2"/>
  <c r="H404" i="2" s="1"/>
  <c r="H400" i="2"/>
  <c r="H276" i="2"/>
  <c r="G19" i="4"/>
  <c r="G20" i="4" s="1"/>
  <c r="D433" i="2"/>
  <c r="H433" i="2" s="1"/>
  <c r="H339" i="2"/>
  <c r="K19" i="1" l="1"/>
  <c r="J18" i="1" s="1"/>
  <c r="K158" i="1"/>
  <c r="K118" i="1"/>
  <c r="H153" i="2"/>
  <c r="H429" i="2"/>
  <c r="K434" i="1"/>
  <c r="D30" i="3"/>
  <c r="H398" i="2"/>
  <c r="G224" i="2" s="1"/>
  <c r="K334" i="1"/>
  <c r="G13" i="2"/>
  <c r="M42" i="3"/>
  <c r="P42" i="3"/>
  <c r="L42" i="3"/>
  <c r="O42" i="3"/>
  <c r="N42" i="3"/>
  <c r="H132" i="2"/>
  <c r="D133" i="2"/>
  <c r="H133" i="2" s="1"/>
  <c r="D58" i="3"/>
  <c r="K75" i="1"/>
  <c r="D18" i="3"/>
  <c r="K151" i="1"/>
  <c r="F152" i="1"/>
  <c r="K152" i="1" s="1"/>
  <c r="K270" i="1"/>
  <c r="D73" i="3"/>
  <c r="O45" i="3"/>
  <c r="N45" i="3"/>
  <c r="M45" i="3"/>
  <c r="P45" i="3"/>
  <c r="K403" i="1"/>
  <c r="D64" i="3"/>
  <c r="D27" i="3"/>
  <c r="D67" i="3"/>
  <c r="D36" i="3"/>
  <c r="D24" i="3"/>
  <c r="D14" i="3" l="1"/>
  <c r="K135" i="1"/>
  <c r="D55" i="3"/>
  <c r="J229" i="1"/>
  <c r="D21" i="3"/>
  <c r="D77" i="3"/>
  <c r="D70" i="3"/>
  <c r="D61" i="3"/>
  <c r="G64" i="3"/>
  <c r="J64" i="3"/>
  <c r="I64" i="3"/>
  <c r="H64" i="3"/>
  <c r="K453" i="1"/>
  <c r="L434" i="1" s="1"/>
  <c r="L73" i="3"/>
  <c r="M73" i="3"/>
  <c r="N18" i="3"/>
  <c r="J18" i="3"/>
  <c r="F18" i="3"/>
  <c r="M18" i="3"/>
  <c r="I18" i="3"/>
  <c r="E18" i="3"/>
  <c r="P18" i="3"/>
  <c r="L18" i="3"/>
  <c r="H18" i="3"/>
  <c r="O18" i="3"/>
  <c r="K18" i="3"/>
  <c r="G18" i="3"/>
  <c r="H130" i="2"/>
  <c r="D33" i="3"/>
  <c r="E15" i="3" l="1"/>
  <c r="E14" i="3" s="1"/>
  <c r="E80" i="3" s="1"/>
  <c r="E82" i="3" s="1"/>
  <c r="L152" i="1"/>
  <c r="L135" i="1"/>
  <c r="H33" i="3"/>
  <c r="K33" i="3"/>
  <c r="G33" i="3"/>
  <c r="J33" i="3"/>
  <c r="I33" i="3"/>
  <c r="H448" i="2"/>
  <c r="I61" i="3"/>
  <c r="J61" i="3"/>
  <c r="D80" i="3"/>
  <c r="L151" i="1"/>
  <c r="L432" i="1"/>
  <c r="L453" i="1"/>
  <c r="L401" i="1"/>
  <c r="L396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3" i="1"/>
  <c r="L352" i="1"/>
  <c r="L351" i="1"/>
  <c r="L350" i="1"/>
  <c r="L343" i="1"/>
  <c r="L342" i="1"/>
  <c r="L326" i="1"/>
  <c r="L325" i="1"/>
  <c r="L324" i="1"/>
  <c r="L323" i="1"/>
  <c r="L322" i="1"/>
  <c r="L321" i="1"/>
  <c r="L320" i="1"/>
  <c r="L319" i="1"/>
  <c r="L287" i="1"/>
  <c r="L283" i="1"/>
  <c r="L279" i="1"/>
  <c r="L259" i="1"/>
  <c r="L243" i="1"/>
  <c r="L236" i="1"/>
  <c r="L232" i="1"/>
  <c r="L228" i="1"/>
  <c r="L220" i="1"/>
  <c r="L212" i="1"/>
  <c r="L198" i="1"/>
  <c r="L189" i="1"/>
  <c r="L164" i="1"/>
  <c r="L138" i="1"/>
  <c r="L108" i="1"/>
  <c r="L103" i="1"/>
  <c r="L86" i="1"/>
  <c r="L82" i="1"/>
  <c r="L77" i="1"/>
  <c r="L73" i="1"/>
  <c r="L56" i="1"/>
  <c r="L55" i="1"/>
  <c r="L54" i="1"/>
  <c r="L53" i="1"/>
  <c r="L48" i="1"/>
  <c r="L47" i="1"/>
  <c r="L30" i="1"/>
  <c r="L26" i="1"/>
  <c r="L21" i="1"/>
  <c r="L72" i="1"/>
  <c r="L29" i="1"/>
  <c r="L25" i="1"/>
  <c r="L297" i="1"/>
  <c r="L288" i="1"/>
  <c r="L284" i="1"/>
  <c r="L280" i="1"/>
  <c r="L260" i="1"/>
  <c r="L244" i="1"/>
  <c r="L233" i="1"/>
  <c r="L217" i="1"/>
  <c r="L213" i="1"/>
  <c r="L208" i="1"/>
  <c r="L199" i="1"/>
  <c r="L191" i="1"/>
  <c r="L165" i="1"/>
  <c r="L129" i="1"/>
  <c r="L122" i="1"/>
  <c r="L109" i="1"/>
  <c r="L87" i="1"/>
  <c r="L83" i="1"/>
  <c r="L78" i="1"/>
  <c r="L74" i="1"/>
  <c r="L70" i="1"/>
  <c r="L60" i="1"/>
  <c r="L49" i="1"/>
  <c r="L45" i="1"/>
  <c r="L44" i="1"/>
  <c r="L43" i="1"/>
  <c r="L42" i="1"/>
  <c r="L41" i="1"/>
  <c r="L40" i="1"/>
  <c r="L31" i="1"/>
  <c r="L27" i="1"/>
  <c r="L242" i="1"/>
  <c r="L107" i="1"/>
  <c r="L337" i="1"/>
  <c r="L299" i="1"/>
  <c r="L286" i="1"/>
  <c r="L258" i="1"/>
  <c r="L250" i="1"/>
  <c r="L247" i="1"/>
  <c r="L235" i="1"/>
  <c r="L227" i="1"/>
  <c r="L219" i="1"/>
  <c r="L211" i="1"/>
  <c r="L197" i="1"/>
  <c r="L194" i="1"/>
  <c r="L183" i="1"/>
  <c r="L167" i="1"/>
  <c r="L149" i="1"/>
  <c r="L145" i="1"/>
  <c r="L85" i="1"/>
  <c r="L81" i="1"/>
  <c r="L62" i="1"/>
  <c r="L33" i="1"/>
  <c r="L61" i="1"/>
  <c r="L38" i="1"/>
  <c r="L104" i="1"/>
  <c r="L285" i="1"/>
  <c r="L230" i="1"/>
  <c r="L37" i="1"/>
  <c r="L94" i="1"/>
  <c r="L28" i="1"/>
  <c r="L71" i="1"/>
  <c r="L99" i="1"/>
  <c r="L172" i="1"/>
  <c r="L162" i="1"/>
  <c r="L182" i="1"/>
  <c r="L203" i="1"/>
  <c r="L252" i="1"/>
  <c r="L301" i="1"/>
  <c r="L318" i="1"/>
  <c r="L354" i="1"/>
  <c r="L147" i="1"/>
  <c r="L178" i="1"/>
  <c r="L234" i="1"/>
  <c r="L273" i="1"/>
  <c r="L304" i="1"/>
  <c r="L339" i="1"/>
  <c r="L112" i="1"/>
  <c r="L154" i="1"/>
  <c r="L190" i="1"/>
  <c r="L238" i="1"/>
  <c r="L269" i="1"/>
  <c r="L303" i="1"/>
  <c r="L331" i="1"/>
  <c r="L417" i="1"/>
  <c r="L429" i="1"/>
  <c r="L447" i="1"/>
  <c r="L114" i="1"/>
  <c r="L126" i="1"/>
  <c r="L153" i="1"/>
  <c r="L186" i="1"/>
  <c r="L237" i="1"/>
  <c r="L274" i="1"/>
  <c r="L302" i="1"/>
  <c r="L329" i="1"/>
  <c r="L348" i="1"/>
  <c r="L394" i="1"/>
  <c r="L418" i="1"/>
  <c r="L430" i="1"/>
  <c r="L379" i="1"/>
  <c r="L400" i="1"/>
  <c r="L374" i="1"/>
  <c r="L382" i="1"/>
  <c r="L425" i="1"/>
  <c r="L445" i="1"/>
  <c r="L102" i="1"/>
  <c r="L64" i="1"/>
  <c r="L124" i="1"/>
  <c r="L65" i="1"/>
  <c r="L63" i="1"/>
  <c r="L92" i="1"/>
  <c r="L218" i="1"/>
  <c r="L98" i="1"/>
  <c r="L32" i="1"/>
  <c r="L84" i="1"/>
  <c r="L123" i="1"/>
  <c r="L210" i="1"/>
  <c r="L207" i="1"/>
  <c r="L264" i="1"/>
  <c r="L305" i="1"/>
  <c r="L328" i="1"/>
  <c r="L24" i="1"/>
  <c r="L132" i="1"/>
  <c r="L155" i="1"/>
  <c r="L202" i="1"/>
  <c r="L239" i="1"/>
  <c r="L276" i="1"/>
  <c r="L308" i="1"/>
  <c r="L125" i="1"/>
  <c r="L58" i="1"/>
  <c r="L116" i="1"/>
  <c r="L205" i="1"/>
  <c r="L254" i="1"/>
  <c r="L278" i="1"/>
  <c r="L307" i="1"/>
  <c r="L383" i="1"/>
  <c r="L395" i="1"/>
  <c r="L431" i="1"/>
  <c r="L449" i="1"/>
  <c r="L137" i="1"/>
  <c r="L115" i="1"/>
  <c r="L160" i="1"/>
  <c r="L188" i="1"/>
  <c r="L253" i="1"/>
  <c r="L306" i="1"/>
  <c r="L333" i="1"/>
  <c r="L373" i="1"/>
  <c r="L402" i="1"/>
  <c r="L420" i="1"/>
  <c r="L439" i="1"/>
  <c r="L372" i="1"/>
  <c r="L384" i="1"/>
  <c r="L411" i="1"/>
  <c r="L376" i="1"/>
  <c r="L387" i="1"/>
  <c r="L427" i="1"/>
  <c r="L97" i="1"/>
  <c r="L241" i="1"/>
  <c r="L179" i="1"/>
  <c r="L245" i="1"/>
  <c r="L313" i="1"/>
  <c r="L117" i="1"/>
  <c r="L171" i="1"/>
  <c r="L224" i="1"/>
  <c r="L263" i="1"/>
  <c r="L316" i="1"/>
  <c r="L290" i="1"/>
  <c r="L414" i="1"/>
  <c r="L441" i="1"/>
  <c r="L120" i="1"/>
  <c r="L180" i="1"/>
  <c r="L222" i="1"/>
  <c r="L272" i="1"/>
  <c r="L294" i="1"/>
  <c r="L346" i="1"/>
  <c r="L413" i="1"/>
  <c r="L448" i="1"/>
  <c r="L377" i="1"/>
  <c r="L398" i="1"/>
  <c r="L444" i="1"/>
  <c r="L380" i="1"/>
  <c r="L443" i="1"/>
  <c r="L166" i="1"/>
  <c r="L93" i="1"/>
  <c r="L200" i="1"/>
  <c r="L131" i="1"/>
  <c r="L249" i="1"/>
  <c r="L66" i="1"/>
  <c r="L96" i="1"/>
  <c r="L257" i="1"/>
  <c r="L106" i="1"/>
  <c r="L36" i="1"/>
  <c r="L88" i="1"/>
  <c r="L134" i="1"/>
  <c r="L226" i="1"/>
  <c r="L192" i="1"/>
  <c r="L268" i="1"/>
  <c r="L309" i="1"/>
  <c r="L341" i="1"/>
  <c r="L113" i="1"/>
  <c r="L142" i="1"/>
  <c r="L169" i="1"/>
  <c r="L206" i="1"/>
  <c r="L255" i="1"/>
  <c r="L293" i="1"/>
  <c r="L312" i="1"/>
  <c r="L156" i="1"/>
  <c r="L68" i="1"/>
  <c r="L128" i="1"/>
  <c r="L175" i="1"/>
  <c r="L215" i="1"/>
  <c r="L262" i="1"/>
  <c r="L311" i="1"/>
  <c r="L390" i="1"/>
  <c r="L407" i="1"/>
  <c r="L419" i="1"/>
  <c r="L436" i="1"/>
  <c r="L57" i="1"/>
  <c r="L140" i="1"/>
  <c r="L174" i="1"/>
  <c r="L204" i="1"/>
  <c r="L265" i="1"/>
  <c r="L292" i="1"/>
  <c r="L310" i="1"/>
  <c r="L332" i="1"/>
  <c r="L385" i="1"/>
  <c r="L410" i="1"/>
  <c r="L422" i="1"/>
  <c r="L442" i="1"/>
  <c r="L375" i="1"/>
  <c r="L388" i="1"/>
  <c r="L426" i="1"/>
  <c r="L378" i="1"/>
  <c r="L397" i="1"/>
  <c r="L438" i="1"/>
  <c r="L35" i="1"/>
  <c r="L298" i="1"/>
  <c r="L90" i="1"/>
  <c r="L101" i="1"/>
  <c r="L91" i="1"/>
  <c r="L110" i="1"/>
  <c r="L19" i="1"/>
  <c r="L95" i="1"/>
  <c r="L143" i="1"/>
  <c r="L195" i="1"/>
  <c r="L291" i="1"/>
  <c r="L347" i="1"/>
  <c r="L295" i="1"/>
  <c r="L185" i="1"/>
  <c r="L141" i="1"/>
  <c r="L177" i="1"/>
  <c r="L223" i="1"/>
  <c r="L267" i="1"/>
  <c r="L315" i="1"/>
  <c r="L393" i="1"/>
  <c r="L421" i="1"/>
  <c r="L89" i="1"/>
  <c r="L314" i="1"/>
  <c r="L389" i="1"/>
  <c r="L424" i="1"/>
  <c r="L450" i="1"/>
  <c r="L406" i="1"/>
  <c r="L409" i="1"/>
  <c r="L76" i="1"/>
  <c r="L111" i="1"/>
  <c r="L336" i="1"/>
  <c r="L281" i="1"/>
  <c r="L79" i="1"/>
  <c r="L158" i="1"/>
  <c r="L437" i="1"/>
  <c r="L118" i="1"/>
  <c r="L51" i="1"/>
  <c r="L277" i="1"/>
  <c r="L415" i="1"/>
  <c r="L344" i="1"/>
  <c r="L391" i="1"/>
  <c r="L148" i="1"/>
  <c r="L146" i="1"/>
  <c r="L157" i="1"/>
  <c r="L163" i="1"/>
  <c r="L405" i="1"/>
  <c r="L121" i="1"/>
  <c r="L403" i="1"/>
  <c r="N77" i="3"/>
  <c r="P77" i="3"/>
  <c r="O77" i="3"/>
  <c r="L270" i="1"/>
  <c r="L334" i="1"/>
  <c r="J70" i="3"/>
  <c r="K70" i="3"/>
  <c r="L75" i="1"/>
  <c r="H15" i="3" l="1"/>
  <c r="H14" i="3" s="1"/>
  <c r="H80" i="3" s="1"/>
  <c r="O15" i="3"/>
  <c r="O14" i="3" s="1"/>
  <c r="O80" i="3" s="1"/>
  <c r="J15" i="3"/>
  <c r="J14" i="3" s="1"/>
  <c r="J80" i="3" s="1"/>
  <c r="K15" i="3"/>
  <c r="F15" i="3"/>
  <c r="F14" i="3" s="1"/>
  <c r="F80" i="3" s="1"/>
  <c r="F82" i="3" s="1"/>
  <c r="N15" i="3"/>
  <c r="N14" i="3" s="1"/>
  <c r="P15" i="3"/>
  <c r="P14" i="3" s="1"/>
  <c r="P80" i="3" s="1"/>
  <c r="I15" i="3"/>
  <c r="I14" i="3" s="1"/>
  <c r="I80" i="3" s="1"/>
  <c r="L15" i="3"/>
  <c r="G15" i="3"/>
  <c r="G14" i="3" s="1"/>
  <c r="M15" i="3"/>
  <c r="M14" i="3" s="1"/>
  <c r="M80" i="3" s="1"/>
  <c r="I427" i="2"/>
  <c r="I422" i="2"/>
  <c r="I417" i="2"/>
  <c r="I413" i="2"/>
  <c r="I409" i="2"/>
  <c r="I448" i="2"/>
  <c r="I436" i="2"/>
  <c r="I432" i="2"/>
  <c r="I431" i="2"/>
  <c r="I384" i="2"/>
  <c r="I369" i="2"/>
  <c r="I358" i="2"/>
  <c r="I336" i="2"/>
  <c r="I345" i="2"/>
  <c r="I331" i="2"/>
  <c r="I328" i="2"/>
  <c r="I426" i="2"/>
  <c r="I421" i="2"/>
  <c r="I416" i="2"/>
  <c r="I412" i="2"/>
  <c r="I442" i="2"/>
  <c r="I388" i="2"/>
  <c r="I310" i="2"/>
  <c r="I293" i="2"/>
  <c r="I281" i="2"/>
  <c r="I253" i="2"/>
  <c r="I354" i="2"/>
  <c r="I334" i="2"/>
  <c r="I233" i="2"/>
  <c r="I287" i="2"/>
  <c r="I263" i="2"/>
  <c r="I192" i="2"/>
  <c r="I126" i="2"/>
  <c r="I101" i="2"/>
  <c r="I72" i="2"/>
  <c r="I55" i="2"/>
  <c r="I319" i="2"/>
  <c r="I242" i="2"/>
  <c r="I302" i="2"/>
  <c r="I201" i="2"/>
  <c r="I181" i="2"/>
  <c r="I169" i="2"/>
  <c r="I123" i="2"/>
  <c r="I112" i="2"/>
  <c r="I71" i="2"/>
  <c r="I56" i="2"/>
  <c r="I23" i="2"/>
  <c r="I35" i="2"/>
  <c r="I51" i="2"/>
  <c r="I93" i="2"/>
  <c r="I19" i="2"/>
  <c r="I36" i="2"/>
  <c r="I61" i="2"/>
  <c r="I105" i="2"/>
  <c r="I197" i="2"/>
  <c r="I20" i="2"/>
  <c r="I37" i="2"/>
  <c r="I83" i="2"/>
  <c r="I42" i="2"/>
  <c r="I68" i="2"/>
  <c r="I108" i="2"/>
  <c r="I66" i="2"/>
  <c r="I85" i="2"/>
  <c r="I102" i="2"/>
  <c r="I135" i="2"/>
  <c r="I190" i="2"/>
  <c r="I222" i="2"/>
  <c r="I269" i="2"/>
  <c r="I116" i="2"/>
  <c r="I146" i="2"/>
  <c r="I175" i="2"/>
  <c r="I194" i="2"/>
  <c r="I238" i="2"/>
  <c r="I298" i="2"/>
  <c r="I58" i="2"/>
  <c r="I82" i="2"/>
  <c r="I111" i="2"/>
  <c r="I26" i="2"/>
  <c r="I40" i="2"/>
  <c r="I67" i="2"/>
  <c r="I97" i="2"/>
  <c r="I22" i="2"/>
  <c r="I39" i="2"/>
  <c r="I70" i="2"/>
  <c r="I147" i="2"/>
  <c r="I25" i="2"/>
  <c r="I44" i="2"/>
  <c r="I91" i="2"/>
  <c r="I21" i="2"/>
  <c r="I49" i="2"/>
  <c r="I79" i="2"/>
  <c r="I117" i="2"/>
  <c r="I89" i="2"/>
  <c r="I110" i="2"/>
  <c r="I159" i="2"/>
  <c r="I193" i="2"/>
  <c r="I232" i="2"/>
  <c r="I272" i="2"/>
  <c r="I57" i="2"/>
  <c r="I118" i="2"/>
  <c r="I152" i="2"/>
  <c r="I185" i="2"/>
  <c r="I208" i="2"/>
  <c r="I317" i="2"/>
  <c r="I65" i="2"/>
  <c r="I86" i="2"/>
  <c r="I115" i="2"/>
  <c r="I142" i="2"/>
  <c r="I183" i="2"/>
  <c r="I217" i="2"/>
  <c r="I292" i="2"/>
  <c r="I408" i="2"/>
  <c r="I107" i="2"/>
  <c r="I140" i="2"/>
  <c r="I172" i="2"/>
  <c r="I203" i="2"/>
  <c r="I258" i="2"/>
  <c r="I380" i="2"/>
  <c r="I249" i="2"/>
  <c r="I290" i="2"/>
  <c r="I313" i="2"/>
  <c r="I362" i="2"/>
  <c r="I424" i="2"/>
  <c r="I250" i="2"/>
  <c r="I273" i="2"/>
  <c r="I288" i="2"/>
  <c r="I318" i="2"/>
  <c r="I346" i="2"/>
  <c r="I419" i="2"/>
  <c r="I213" i="2"/>
  <c r="I223" i="2"/>
  <c r="I231" i="2"/>
  <c r="I259" i="2"/>
  <c r="I297" i="2"/>
  <c r="I316" i="2"/>
  <c r="I363" i="2"/>
  <c r="I434" i="2"/>
  <c r="I347" i="2"/>
  <c r="I368" i="2"/>
  <c r="I385" i="2"/>
  <c r="I406" i="2"/>
  <c r="I342" i="2"/>
  <c r="I367" i="2"/>
  <c r="I415" i="2"/>
  <c r="I444" i="2"/>
  <c r="I356" i="2"/>
  <c r="I390" i="2"/>
  <c r="I439" i="2"/>
  <c r="I32" i="2"/>
  <c r="I53" i="2"/>
  <c r="I186" i="2"/>
  <c r="I63" i="2"/>
  <c r="I59" i="2"/>
  <c r="I60" i="2"/>
  <c r="I99" i="2"/>
  <c r="I150" i="2"/>
  <c r="I212" i="2"/>
  <c r="I16" i="2"/>
  <c r="I30" i="2"/>
  <c r="I48" i="2"/>
  <c r="I76" i="2"/>
  <c r="I138" i="2"/>
  <c r="I27" i="2"/>
  <c r="I43" i="2"/>
  <c r="I80" i="2"/>
  <c r="I148" i="2"/>
  <c r="I28" i="2"/>
  <c r="I50" i="2"/>
  <c r="I124" i="2"/>
  <c r="I24" i="2"/>
  <c r="I52" i="2"/>
  <c r="I87" i="2"/>
  <c r="I77" i="2"/>
  <c r="I92" i="2"/>
  <c r="I120" i="2"/>
  <c r="I166" i="2"/>
  <c r="I199" i="2"/>
  <c r="I252" i="2"/>
  <c r="I274" i="2"/>
  <c r="I98" i="2"/>
  <c r="I129" i="2"/>
  <c r="I161" i="2"/>
  <c r="I189" i="2"/>
  <c r="I219" i="2"/>
  <c r="I267" i="2"/>
  <c r="I69" i="2"/>
  <c r="I90" i="2"/>
  <c r="I144" i="2"/>
  <c r="I158" i="2"/>
  <c r="I170" i="2"/>
  <c r="I200" i="2"/>
  <c r="I228" i="2"/>
  <c r="I306" i="2"/>
  <c r="I437" i="2"/>
  <c r="I184" i="2"/>
  <c r="I214" i="2"/>
  <c r="I280" i="2"/>
  <c r="I237" i="2"/>
  <c r="I255" i="2"/>
  <c r="I296" i="2"/>
  <c r="I323" i="2"/>
  <c r="I374" i="2"/>
  <c r="I445" i="2"/>
  <c r="I262" i="2"/>
  <c r="I275" i="2"/>
  <c r="I301" i="2"/>
  <c r="I320" i="2"/>
  <c r="I349" i="2"/>
  <c r="I205" i="2"/>
  <c r="I215" i="2"/>
  <c r="I227" i="2"/>
  <c r="I236" i="2"/>
  <c r="I268" i="2"/>
  <c r="I299" i="2"/>
  <c r="I321" i="2"/>
  <c r="I373" i="2"/>
  <c r="I357" i="2"/>
  <c r="I370" i="2"/>
  <c r="I391" i="2"/>
  <c r="I440" i="2"/>
  <c r="I353" i="2"/>
  <c r="I371" i="2"/>
  <c r="I420" i="2"/>
  <c r="I365" i="2"/>
  <c r="I392" i="2"/>
  <c r="I84" i="2"/>
  <c r="I174" i="2"/>
  <c r="I31" i="2"/>
  <c r="I88" i="2"/>
  <c r="I33" i="2"/>
  <c r="I38" i="2"/>
  <c r="I96" i="2"/>
  <c r="I81" i="2"/>
  <c r="I127" i="2"/>
  <c r="I178" i="2"/>
  <c r="I221" i="2"/>
  <c r="I155" i="2"/>
  <c r="I177" i="2"/>
  <c r="I260" i="2"/>
  <c r="I73" i="2"/>
  <c r="I137" i="2"/>
  <c r="I195" i="2"/>
  <c r="I309" i="2"/>
  <c r="I278" i="2"/>
  <c r="I327" i="2"/>
  <c r="I234" i="2"/>
  <c r="I279" i="2"/>
  <c r="I324" i="2"/>
  <c r="I207" i="2"/>
  <c r="I285" i="2"/>
  <c r="I326" i="2"/>
  <c r="I364" i="2"/>
  <c r="I396" i="2"/>
  <c r="I402" i="2"/>
  <c r="I360" i="2"/>
  <c r="I438" i="2"/>
  <c r="I377" i="2"/>
  <c r="I239" i="2"/>
  <c r="I303" i="2"/>
  <c r="I218" i="2"/>
  <c r="I304" i="2"/>
  <c r="I341" i="2"/>
  <c r="I338" i="2"/>
  <c r="I348" i="2"/>
  <c r="I94" i="2"/>
  <c r="I206" i="2"/>
  <c r="I109" i="2"/>
  <c r="I254" i="2"/>
  <c r="I247" i="2"/>
  <c r="I307" i="2"/>
  <c r="I271" i="2"/>
  <c r="I308" i="2"/>
  <c r="I397" i="2"/>
  <c r="I314" i="2"/>
  <c r="I359" i="2"/>
  <c r="I393" i="2"/>
  <c r="I401" i="2"/>
  <c r="I103" i="2"/>
  <c r="I230" i="2"/>
  <c r="I119" i="2"/>
  <c r="I160" i="2"/>
  <c r="I180" i="2"/>
  <c r="I282" i="2"/>
  <c r="I104" i="2"/>
  <c r="I198" i="2"/>
  <c r="I361" i="2"/>
  <c r="I283" i="2"/>
  <c r="I352" i="2"/>
  <c r="I244" i="2"/>
  <c r="I286" i="2"/>
  <c r="I332" i="2"/>
  <c r="I210" i="2"/>
  <c r="I229" i="2"/>
  <c r="I289" i="2"/>
  <c r="I343" i="2"/>
  <c r="I337" i="2"/>
  <c r="I375" i="2"/>
  <c r="I443" i="2"/>
  <c r="I382" i="2"/>
  <c r="I379" i="2"/>
  <c r="I136" i="2"/>
  <c r="I78" i="2"/>
  <c r="I121" i="2"/>
  <c r="I164" i="2"/>
  <c r="I202" i="2"/>
  <c r="I311" i="2"/>
  <c r="I149" i="2"/>
  <c r="I248" i="2"/>
  <c r="I305" i="2"/>
  <c r="I378" i="2"/>
  <c r="I264" i="2"/>
  <c r="I372" i="2"/>
  <c r="I245" i="2"/>
  <c r="I414" i="2"/>
  <c r="I383" i="2"/>
  <c r="I389" i="2"/>
  <c r="I395" i="2"/>
  <c r="I300" i="2"/>
  <c r="I173" i="2"/>
  <c r="I294" i="2"/>
  <c r="I151" i="2"/>
  <c r="I315" i="2"/>
  <c r="I257" i="2"/>
  <c r="I355" i="2"/>
  <c r="I425" i="2"/>
  <c r="I351" i="2"/>
  <c r="I410" i="2"/>
  <c r="I433" i="2"/>
  <c r="I153" i="2"/>
  <c r="I187" i="2"/>
  <c r="I329" i="2"/>
  <c r="I162" i="2"/>
  <c r="I157" i="2"/>
  <c r="I386" i="2"/>
  <c r="I339" i="2"/>
  <c r="I14" i="2"/>
  <c r="I143" i="2"/>
  <c r="I265" i="2"/>
  <c r="I167" i="2"/>
  <c r="I225" i="2"/>
  <c r="I276" i="2"/>
  <c r="I106" i="2"/>
  <c r="I46" i="2"/>
  <c r="I141" i="2"/>
  <c r="I240" i="2"/>
  <c r="I400" i="2"/>
  <c r="I404" i="2"/>
  <c r="I113" i="2"/>
  <c r="I405" i="2"/>
  <c r="I74" i="2"/>
  <c r="I429" i="2"/>
  <c r="I133" i="2"/>
  <c r="I398" i="2"/>
  <c r="I132" i="2"/>
  <c r="G80" i="3"/>
  <c r="G82" i="3" s="1"/>
  <c r="I130" i="2"/>
  <c r="N80" i="3"/>
  <c r="H82" i="3" l="1"/>
  <c r="I82" i="3" s="1"/>
  <c r="J82" i="3" s="1"/>
  <c r="K82" i="3" s="1"/>
  <c r="L82" i="3" s="1"/>
  <c r="M82" i="3" s="1"/>
  <c r="N82" i="3" s="1"/>
  <c r="O82" i="3" s="1"/>
  <c r="P82" i="3" s="1"/>
  <c r="K14" i="3"/>
  <c r="K80" i="3" s="1"/>
  <c r="L14" i="3"/>
  <c r="L80" i="3" s="1"/>
</calcChain>
</file>

<file path=xl/comments1.xml><?xml version="1.0" encoding="utf-8"?>
<comments xmlns="http://schemas.openxmlformats.org/spreadsheetml/2006/main">
  <authors>
    <author/>
  </authors>
  <commentList>
    <comment ref="D21" authorId="0" shapeId="0">
      <text>
        <r>
          <rPr>
            <sz val="11"/>
            <color theme="1"/>
            <rFont val="Arial"/>
            <family val="2"/>
          </rPr>
          <t>======
ID#AAAAM43TjSo
Roberto Klintwort    (2021-06-24 13:47:25)
não feita ainda a composição</t>
        </r>
      </text>
    </comment>
    <comment ref="I43" authorId="0" shapeId="0">
      <text>
        <r>
          <rPr>
            <sz val="11"/>
            <color theme="1"/>
            <rFont val="Arial"/>
            <family val="2"/>
          </rPr>
          <t>======
ID#AAAAM43Tk0k
Roberto Klintwort    (2021-06-24 13:51:17)
sem atualização monetária</t>
        </r>
      </text>
    </comment>
    <comment ref="D52" authorId="0" shapeId="0">
      <text>
        <r>
          <rPr>
            <sz val="11"/>
            <color theme="1"/>
            <rFont val="Arial"/>
            <family val="2"/>
          </rPr>
          <t>======
ID#AAAANK8-l7k
Roberto Klintwort    (2021-06-24 19:07:12)
TROCADO O TÍTULO</t>
        </r>
      </text>
    </comment>
    <comment ref="E58" authorId="0" shapeId="0">
      <text>
        <r>
          <rPr>
            <sz val="11"/>
            <color theme="1"/>
            <rFont val="Arial"/>
            <family val="2"/>
          </rPr>
          <t>======
ID#AAAANK8-l9s
Roberto Klintwort    (2021-06-24 19:15:38)
Encontrado este serviço, bom para cobrar que a obra seja Lean Construction</t>
        </r>
      </text>
    </comment>
    <comment ref="E84" authorId="0" shapeId="0">
      <text>
        <r>
          <rPr>
            <sz val="11"/>
            <color theme="1"/>
            <rFont val="Arial"/>
            <family val="2"/>
          </rPr>
          <t>======
ID#AAAAMk3Z7mE
Roberto Klintwort    (2021-06-22 14:41:36)
Tanise este é só o preco do material, precisa custear a instalação?
------
ID#AAAAMx9dAII
Tanise de Góes Maia    (2021-06-22 18:35:31)
sim, precisa</t>
        </r>
      </text>
    </comment>
    <comment ref="E85" authorId="0" shapeId="0">
      <text>
        <r>
          <rPr>
            <sz val="11"/>
            <color theme="1"/>
            <rFont val="Arial"/>
            <family val="2"/>
          </rPr>
          <t>======
ID#AAAAMk3Z7mQ
Roberto Klintwort    (2021-06-22 14:41:56)
Tanise este é só o preco do material, precisa custear a instalação?
------
ID#AAAAMx9dAIE
Tanise de Góes Maia    (2021-06-22 18:35:19)
sim precisa</t>
        </r>
      </text>
    </comment>
    <comment ref="E272" authorId="0" shapeId="0">
      <text>
        <r>
          <rPr>
            <sz val="11"/>
            <color theme="1"/>
            <rFont val="Arial"/>
            <family val="2"/>
          </rPr>
          <t>======
ID#AAAAMlhrdSo
Roberto Klintwort    (2021-06-23 21:50:07)
tanise este tijolo esta deitado, ou seja a largura da parede sera de 19 cm. ok?</t>
        </r>
      </text>
    </comment>
    <comment ref="E273" authorId="0" shapeId="0">
      <text>
        <r>
          <rPr>
            <sz val="11"/>
            <color theme="1"/>
            <rFont val="Arial"/>
            <family val="2"/>
          </rPr>
          <t>======
ID#AAAAMjplUq0
Tanise de Góes Maia    (2021-06-18 21:25:42)
ALVENARIA INTERNA 12 A 15CM</t>
        </r>
      </text>
    </comment>
    <comment ref="E395" authorId="0" shapeId="0">
      <text>
        <r>
          <rPr>
            <sz val="11"/>
            <color theme="1"/>
            <rFont val="Arial"/>
            <family val="2"/>
          </rPr>
          <t>======
ID#AAAAM2MpsnU
Tanise de Góes Maia    (2021-06-16 13:23:52)
fazer pesquisa de mercado</t>
        </r>
      </text>
    </comment>
    <comment ref="I445" authorId="0" shapeId="0">
      <text>
        <r>
          <rPr>
            <sz val="11"/>
            <color theme="1"/>
            <rFont val="Arial"/>
            <family val="2"/>
          </rPr>
          <t>======
ID#AAAANK8-lFw
Roberto Klintwort    (2021-06-24 18:59:18)
corrigido</t>
        </r>
      </text>
    </comment>
    <comment ref="D450" authorId="0" shapeId="0">
      <text>
        <r>
          <rPr>
            <sz val="11"/>
            <color theme="1"/>
            <rFont val="Arial"/>
            <family val="2"/>
          </rPr>
          <t>======
ID#AAAAMlbbyRQ
Tanise de Góes Maia    (2021-06-23 16:48:49)
@robertoklint@gmail.com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WBCzvD+7ADEUabDQFBuss9TTj3A=="/>
    </ext>
  </extLst>
</comments>
</file>

<file path=xl/sharedStrings.xml><?xml version="1.0" encoding="utf-8"?>
<sst xmlns="http://schemas.openxmlformats.org/spreadsheetml/2006/main" count="3153" uniqueCount="1141">
  <si>
    <t xml:space="preserve"> PLANILHA ORÇAMENTÁRIA </t>
  </si>
  <si>
    <t>OBRA:</t>
  </si>
  <si>
    <t xml:space="preserve">PRAÇA NOSSA SRA. DAS GRAÇAS </t>
  </si>
  <si>
    <t>CARACTERÍSTICA:</t>
  </si>
  <si>
    <t>BAIXO PORTE/COMPLEXIDADE</t>
  </si>
  <si>
    <t>BDI:</t>
  </si>
  <si>
    <t>Construção de Edifícios 1º Quartil</t>
  </si>
  <si>
    <t>Referência Orçamentária: Sinapi fev/2021, Sicro Jan/2021,  IPPUJ dez/2015, Deinfra jan/2018 (valores atualizados database abril/2021)</t>
  </si>
  <si>
    <t>Database Quantitativo: Estimantivo (Levantamentos, Projeto básico estrutural e Cálculos)</t>
  </si>
  <si>
    <t>Data:</t>
  </si>
  <si>
    <t xml:space="preserve">ITENS </t>
  </si>
  <si>
    <t>FONTE</t>
  </si>
  <si>
    <t>CODIGO</t>
  </si>
  <si>
    <t xml:space="preserve">SERVIÇOS </t>
  </si>
  <si>
    <t>QUANT.  TOTAL</t>
  </si>
  <si>
    <t>UNID.</t>
  </si>
  <si>
    <t>CUSTO UNITÁRIO</t>
  </si>
  <si>
    <t>CORREÇÃO</t>
  </si>
  <si>
    <t>PREÇO UNITÁRIO C/ BDI</t>
  </si>
  <si>
    <t>PREÇO TOTAL   C/ BDI</t>
  </si>
  <si>
    <t>PORCENTAGEM</t>
  </si>
  <si>
    <t>(R$)</t>
  </si>
  <si>
    <t>GERAL - SERVIÇOS TÉCNICOS DE APOIO A OBRA</t>
  </si>
  <si>
    <t>1.</t>
  </si>
  <si>
    <t>TRABALHOS TÉCNICOS INICIAIS</t>
  </si>
  <si>
    <t>SUBTOTAL</t>
  </si>
  <si>
    <t xml:space="preserve">1.1. </t>
  </si>
  <si>
    <t>TRABALHO TÉCNICO SOCIAL</t>
  </si>
  <si>
    <t>1.1.1</t>
  </si>
  <si>
    <t>SEDUH</t>
  </si>
  <si>
    <t>CP-STec-0001</t>
  </si>
  <si>
    <t>mês</t>
  </si>
  <si>
    <t xml:space="preserve">1.2. </t>
  </si>
  <si>
    <t>ENSAIOS E SONDAGENS</t>
  </si>
  <si>
    <t>1.2.1</t>
  </si>
  <si>
    <t>CP-STec-0002</t>
  </si>
  <si>
    <t>EXECUÇÃO DE TRADO MANUAL ATÉ 3 METROS. INCLUSO MOBLIZAÇÃO DE EQUIPE E FERRAMENTAS</t>
  </si>
  <si>
    <t>m</t>
  </si>
  <si>
    <t>1.2.2</t>
  </si>
  <si>
    <t>IPPUJ</t>
  </si>
  <si>
    <t xml:space="preserve">C05.05.10.05.005 </t>
  </si>
  <si>
    <t>Sondagem a percursão, perfuração em solo em área urbana,faturamento mínimo 30 metros SPT Com o perfil do solo, angulo de atrito e coesão [adotado 3 furos com 20 metros, ver necessidade de supressão ou adição na execução]</t>
  </si>
  <si>
    <t>1.2.3</t>
  </si>
  <si>
    <t>ORSE</t>
  </si>
  <si>
    <t>08415/ORSE</t>
  </si>
  <si>
    <t>ENSAIO - TAXA DE PERCOLAÇÃO DO SOLO (PARA CADA DETERMINAÇÃO OU FURO) [VERIFICAR A CAPACIDADE DE ENCHARCAMENTO DO SOLO GERANDO A SUPERFÍCIE DE ESCORREGAMENTO)</t>
  </si>
  <si>
    <t>un</t>
  </si>
  <si>
    <t>1.2.4</t>
  </si>
  <si>
    <t>10033/ORSE</t>
  </si>
  <si>
    <t>ENSAIO - TRIAXIAL (CU) CONSOLIDADO NÃO DRENADO - CODEVASF [ENSAIO COMPACTAÇÃO DO SOLO-CBR]</t>
  </si>
  <si>
    <t>1.2.5</t>
  </si>
  <si>
    <t>04330/ORSE</t>
  </si>
  <si>
    <t>ENSAIO - COMPACTAÇÃO PROCTOR NORMAL COM REUSO DE MATERIAL (6 PONTOS) [VERIFICAR COMPACTAÇÃO DA TERRAPLANAGEM EXECUTADA, PRINCIPALMENTE JUNTO AO MACIÇO]</t>
  </si>
  <si>
    <t>1.2.6</t>
  </si>
  <si>
    <t>04815/ORSE</t>
  </si>
  <si>
    <t>ENSAIO DE CONSISTÊNCIA DE CONCRETO - SLUMP TEST</t>
  </si>
  <si>
    <t>1.2.7</t>
  </si>
  <si>
    <t>13165/ORSE</t>
  </si>
  <si>
    <t>ENSAIO - RESISTÊNCIA TRAÇÃO POR COMPRESSÃO DIAMETRAL [CORPO DE PROVA ESTRUTURAS DE CONCRETO]</t>
  </si>
  <si>
    <t>1.2.8</t>
  </si>
  <si>
    <t>C05.05.20.15.010</t>
  </si>
  <si>
    <t>ENSAIO A COMPRESSÃO EM PAVER PARA PAVIMENTAÇÃO - DETERMINAÇÃO DA RESISTÊNCIA À COMPRESSÃO EM PEÇAS DE CONCRETO PARA PAVIMENTAÇÃO, (ABNT NBR 9781:2013)</t>
  </si>
  <si>
    <t>1.2.9</t>
  </si>
  <si>
    <t>13164/ORSE</t>
  </si>
  <si>
    <t>ENSAIO - EXTRAÇÃO DE CONCRETO BETUMINOSO COM RECUPERAÇÃO DA GRANULOMETRIA DA MISTURA</t>
  </si>
  <si>
    <t>1.2.10</t>
  </si>
  <si>
    <t>ENSAIO - RESISTÊNCIA TRAÇÃO POR COMPRESSÃO DIAMETRAL</t>
  </si>
  <si>
    <t xml:space="preserve">1.3. </t>
  </si>
  <si>
    <t>PROJETOS EXECUTIVOS</t>
  </si>
  <si>
    <t>1.3.1</t>
  </si>
  <si>
    <t>SENGE/SC</t>
  </si>
  <si>
    <t>ARTIGO 30</t>
  </si>
  <si>
    <t>PROJETO ESTRUTURAL DE CONCRETO ARMADO EDIFICAÇÃO, FUNDAÇÕES (EDIFICAÇÃO E QUADRA DE ESPORTES), ESCADAS, MUROS DE CONTENÇÃO E PISOS E RAMPAS E SERVICOS CORRELATOS PARA O ESTRUTURAL DA OBRA - HORA TÉCNICA ENG. CIVIL NÍVEL PLENO</t>
  </si>
  <si>
    <t>h</t>
  </si>
  <si>
    <t>1.3.2</t>
  </si>
  <si>
    <t>PROJETO ESTRUTURAL METALICA QUADRA DE ESPORTES PÓRTICOS E ALAMBRADO METÁLICO - HORA TÉCNICA ENG. NÍVEL PLENO</t>
  </si>
  <si>
    <t>1.3.4</t>
  </si>
  <si>
    <t>DEINFRA</t>
  </si>
  <si>
    <t>PROJETO ELÉTRICO -COMPONDO A EDIFICAÇÃO E TODA PRAÇA</t>
  </si>
  <si>
    <t>m²</t>
  </si>
  <si>
    <t>1.3.5</t>
  </si>
  <si>
    <t xml:space="preserve"> Projeto Rede Logica - PROJETO TELEMÁTICA</t>
  </si>
  <si>
    <t>1.4</t>
  </si>
  <si>
    <t>RELATÓRIOS E SERVIÇOS COMPLEMENTARES</t>
  </si>
  <si>
    <t>1.4.1</t>
  </si>
  <si>
    <t>10571/ORSE</t>
  </si>
  <si>
    <t>ELABORAÇÃO DO PCMAT (NR-18) COM RESPONSABILIDADE TÉCNICA. PREFERENCIALMENTE POR ENG. SEGURANCA DO TRABALHO</t>
  </si>
  <si>
    <t>unidade</t>
  </si>
  <si>
    <t>1.4.2</t>
  </si>
  <si>
    <t>10572/ORSE</t>
  </si>
  <si>
    <t>ELABORAÇÃO DO PPRA (NR-9) RISCOS FÍSICOS, QUÍMICOS E BIOLÓGICOS POR TÉCN. DE SEGURANÇA DO TRABALHO</t>
  </si>
  <si>
    <t>1.4.3</t>
  </si>
  <si>
    <t>10573/ORSE</t>
  </si>
  <si>
    <t>ELABORAÇÃO DO PROGRAMA DE CONTROLE MÉDICO E SAÚDE OCUPACIONAL PCMSO (NR-7) POR MÉDICO DE OCUPAÇÃO DE SAÚDE</t>
  </si>
  <si>
    <t>1.4.4</t>
  </si>
  <si>
    <t>CP-ADM-0002</t>
  </si>
  <si>
    <t xml:space="preserve">RELATÓRIO DE SEGURANÇA EMITIDO POR TÉCNICO EM SEGURANÇA DO TRABALHO BASEADO (PCMAT ELABORADO POR RESPONSÁVEL) E SEU ACOMPANHAMENTO DAS ATIVIDADES </t>
  </si>
  <si>
    <t>1.4.5</t>
  </si>
  <si>
    <t>CP-ADM-0003</t>
  </si>
  <si>
    <t>RELATÓRIO DO PROGRAMA DE PREVENÇÃO DE RISCOS AMBIENTAIS (PPRA) EMITIDO POR TÉCN. EM SEG.DO TRABALHO APONTANDO OS RISCOS FÍSICOS, QUIMICOS, BIOLÓGICOS E QUESTÕES DE HIGIENE</t>
  </si>
  <si>
    <t>1.4.6</t>
  </si>
  <si>
    <t>SINAPI</t>
  </si>
  <si>
    <t>100309</t>
  </si>
  <si>
    <t>TÉCNICO AMBIENTAL COM ENCARGOS COMPLEMENTARES - RELATÓRIOS AMBIENTAIS FONPLATA</t>
  </si>
  <si>
    <t>1.5</t>
  </si>
  <si>
    <t>ADMINISTRAÇÃO LOCAL - ACOMPANHAMENTO DE OBRA</t>
  </si>
  <si>
    <t>1.5.1</t>
  </si>
  <si>
    <t>SINAPI-I</t>
  </si>
  <si>
    <t>TECN. RESPONSÁVEL PELO ACOMPANHAMENTO NA OBRA-AUXILIAR TECN. ENG</t>
  </si>
  <si>
    <t>1.5.2</t>
  </si>
  <si>
    <t>TECN. RESPONSÁVEL PELO GERENCIAMENTO DA OBRA-ENG.CIVIL NÍVEL JUNIOR</t>
  </si>
  <si>
    <t>1.5.3</t>
  </si>
  <si>
    <t>TÉCNICO EM SEGURANÇA DO TRABALHO COM ENCARGOS COMPLEMENTARES</t>
  </si>
  <si>
    <t>OBRA DE REURBANIZAÇÃO DA PRAÇA</t>
  </si>
  <si>
    <t>2.</t>
  </si>
  <si>
    <t>SERVIÇOS INICIAIS</t>
  </si>
  <si>
    <t>2.1</t>
  </si>
  <si>
    <t>INSTALAÇÃO E MANUTENÇÃO DO CANTEIRO DE OBRA</t>
  </si>
  <si>
    <t>2.1.1</t>
  </si>
  <si>
    <t>742069/1</t>
  </si>
  <si>
    <t>AQUISIÇÃO E ASSENTAMENTO DE PLACA DE OBRA -  (300X150CM) PARA INDICAÇÃO DA OBRA - AÇO GALVANIZADO</t>
  </si>
  <si>
    <t>2.1.2</t>
  </si>
  <si>
    <t>73827/1</t>
  </si>
  <si>
    <t>KIT CAVALETE PVC COM REGISTRO 1/2" - FORNECIMENTO E INSTALAÇÃO</t>
  </si>
  <si>
    <t>2.1.3</t>
  </si>
  <si>
    <t xml:space="preserve">HIDRÔMETRO DN 20 (½), 3,0 M³/H  FORNECIMENTO E INSTALAÇÃO. </t>
  </si>
  <si>
    <t>2.1.4</t>
  </si>
  <si>
    <t>ENERGIA ELETRICA COMERCIAL, BAIXA TENSAO, RELATIVA AO CONSUMO DE ATE 100 KWH, INCLUINDO ICMS, PIS/PASEP E COFINS</t>
  </si>
  <si>
    <t>kw/h</t>
  </si>
  <si>
    <t>2.1.5</t>
  </si>
  <si>
    <t>LOCACAO DE DOIS CONTAINERS 2,30  X  6,00 M, ALT. 2,50 M. ESCRITORIO+SANITÁRIO E REFEITÓRIO+DEPOSITO</t>
  </si>
  <si>
    <t>2.1.6</t>
  </si>
  <si>
    <t>Limpeza permanente da obra</t>
  </si>
  <si>
    <t>2.2</t>
  </si>
  <si>
    <t>SEGURANÇA E SINALIZAÇÃO</t>
  </si>
  <si>
    <t>2.2.1</t>
  </si>
  <si>
    <t>VIGIA NOTURNO COM ENCARGOS COMPLEMENTARES</t>
  </si>
  <si>
    <t>2.2.2</t>
  </si>
  <si>
    <t>GUARDA-CORPO FIXADO EM FÔRMA DE MADEIRA COM TRAVESSÕES EM MADEIRA PREGADA E FECHAMENTO EM TELA DE POLIPROPILENO PARA EDIFICAÇÕES COM ATÉ 2 PAVIMENTOS. AF_11/2017</t>
  </si>
  <si>
    <t>2.2.3</t>
  </si>
  <si>
    <t>LOCACAO DE ANDAIME METALICO TUBULAR DE ENCAIXE, TIPO DE TORRE, COM LARGURA DE 1 ATE 1,5 M E ALTURA DE *1,00* M (INCLUSO SAPATAS FIXAS OU RODIZIOS)</t>
  </si>
  <si>
    <t>2.2.4</t>
  </si>
  <si>
    <t>97064</t>
  </si>
  <si>
    <t>MONTAGEM E DESMONTAGEM DE ANDAIME TUBULAR TIPO TORRE (EXCLUSIVE ANDAIME E LIMPEZA). AF_11/2017</t>
  </si>
  <si>
    <t>2.2.5</t>
  </si>
  <si>
    <t>97053</t>
  </si>
  <si>
    <t>SINALIZAÇÃO COM FITA FIXADA EM CONE PLÁSTICO, INCLUINDO CONE. AF_11/2017</t>
  </si>
  <si>
    <t>2.2.6</t>
  </si>
  <si>
    <t>PLACA DE SINALIZACAO EM CHAPA DE ACO NUM 16 COM PINTURA REFLETIVA</t>
  </si>
  <si>
    <t>2.2.7</t>
  </si>
  <si>
    <t>SICRO-I</t>
  </si>
  <si>
    <t xml:space="preserve">M0051 </t>
  </si>
  <si>
    <t>CILINDRO CANALIZADOR DE TRÁFEGO COM BASE QUADRADA DE 111 X 56 X 56 CM - NBR 15.692:2009</t>
  </si>
  <si>
    <t>2.3</t>
  </si>
  <si>
    <t>LOCAÇÃO DA OBRA</t>
  </si>
  <si>
    <t>2.3.1</t>
  </si>
  <si>
    <t>04176/ORSE</t>
  </si>
  <si>
    <t>MARCAÇÃO E LOCAÇÃO REALIZADA POR LEVANTAMENTO PLANIALTIMÉTRICO GEORREFERENCIADO COM A EMISSÃO DE RESPONSABILIDADE TÉCNICA</t>
  </si>
  <si>
    <t>2.4</t>
  </si>
  <si>
    <t>DEMOLIÇÕES</t>
  </si>
  <si>
    <t>2.4.1</t>
  </si>
  <si>
    <t>90091</t>
  </si>
  <si>
    <t>ESCAVAÇÃO MECANIZADA COM ESCAVADEIRA HIDRÁULICA (0,8 M3), LOCAIS COM BAIXO NÍVEL DE INTERFERÊNCIA - EDFICAÇÃO, MUROS E ELEMENTOS DE CONCRETO</t>
  </si>
  <si>
    <t>m³</t>
  </si>
  <si>
    <t>2.4.2</t>
  </si>
  <si>
    <t>DEMOLIÇÃO DE PAVIMENTO INTERTRAVADO, DE FORMA MANUAL, COM REAPROVEITAMENTO. AF_12/2017</t>
  </si>
  <si>
    <t>2.4.3</t>
  </si>
  <si>
    <t>96001</t>
  </si>
  <si>
    <t>FRESAGEM DE PAVIMENTO ASFÁLTICO (PROFUNDIDADE ATÉ 5,0 CM) - EXCLUSIVE TRANSPORTE.</t>
  </si>
  <si>
    <t>2.4.4</t>
  </si>
  <si>
    <t xml:space="preserve">DESVINCULACAO DE ELEMENTOS CIMENTÍCIOS COM MARTELETE - PISO PASSEIO (0,05X0,10m) </t>
  </si>
  <si>
    <t>2.4.5</t>
  </si>
  <si>
    <t>90099</t>
  </si>
  <si>
    <t>ESCAVAÇÃO MECANIZADA DE VALA COM PROF. ATÉ 1,5 M COM RETROESCAVADEIRA EM LOCAIS COM ALTO NÍVEL DE INTERFERÊNCIA.</t>
  </si>
  <si>
    <t>3.</t>
  </si>
  <si>
    <t>LIMPEZA E TERRAPLANAGEM</t>
  </si>
  <si>
    <t>3.1</t>
  </si>
  <si>
    <t>ESCAVAÇÃO COM ESCAVADEIRA HIDRÁULICA (0,8 M3) COM PROF. ATÉ 1,5 M , LARG. DE 1,5M A 2,5 M, SOLO 1A CAT., BAIXO NÍVEL DE INTERFERÊNCIA. AF_02/2021 - LIMPEZA DA CAMADA VEGETAL (30CM)+TERRAPLANAGEM</t>
  </si>
  <si>
    <t>3.2</t>
  </si>
  <si>
    <t>96385</t>
  </si>
  <si>
    <t>EXECUÇÃO E COMPACTAÇÃO DE ATERRO COM SOLO PREDOMINANTEMENTE ARGILOSO - EXCLUSIVE SOLO, ESCAVAÇÃO, CARGA E TRANSPORTE. AF_11/2019</t>
  </si>
  <si>
    <t>3.3</t>
  </si>
  <si>
    <t>72888</t>
  </si>
  <si>
    <t>CARGA, MANOBRAS E DESCARGA DE AREIA, BRITA, PEDRA DE MAO E SOLOS COM CAMINHAO BASCULANTE 6 M3 (DESCARGA LIVRE)</t>
  </si>
  <si>
    <t>4.</t>
  </si>
  <si>
    <t>DRENAGEM</t>
  </si>
  <si>
    <t>DRENAGEM PRAÇA</t>
  </si>
  <si>
    <t>4.1.1</t>
  </si>
  <si>
    <t>TUBO DE CONCRETO (SIMPLES) PARA REDES COLETORAS DE ÁGUAS PLUVIAIS, DIÂMETRO DE 400 MM, JUNTA RÍGIDA, INSTALADO EM LOCAL COM BAIXO NÍVEL DE INTERFERÊNCIAS</t>
  </si>
  <si>
    <t>4.1.2</t>
  </si>
  <si>
    <t>95565</t>
  </si>
  <si>
    <t>TUBO DE CONCRETO PARA REDES COLETORAS DE ÁGUAS PLUVIAIS, DIÂMETRO DE 300MM, JUNTA RÍGIDA, INSTALADO EM LOCAL COM BAIXO NÍVEL DE INTERFERÊNCIAS</t>
  </si>
  <si>
    <t>4.1.3</t>
  </si>
  <si>
    <t>REATERRO MECANIZADO DE VALA COM RETROESCAVADEIRA COM BAIXO NÍVEL DE INTERFERÊNCIA.</t>
  </si>
  <si>
    <t>m3</t>
  </si>
  <si>
    <t>4.1.4</t>
  </si>
  <si>
    <t>CALHA GRELHA DE DRENAGEM (EM AMBIENTE SEM TRÁFEGO E MAT. ARGILOSO) COMPOSTO POR CANAL DE CONCRETO POLÍMERO LARGURA EXTERIOR 130MM, LARGURA INTERIOR 100MM E ALTURA DE 125MM, E GRELHA GALVANIZADA RANHURADA, ALTURA DE 70MM.</t>
  </si>
  <si>
    <t>4.1.5</t>
  </si>
  <si>
    <t>CAIXA DE PASSAGEM  PARA CALHA GREHA EM CONCRETO POLÍMERO, LARGURA EXTERIOR 130MM, LARGURA INTERIOR 100MM E ALTURA DE 300MM, COM GRELHA GALVANIZADA RANHURADA PARA MANUTENÇÃO, ALTURA DE 70MM.</t>
  </si>
  <si>
    <t>4.1.6</t>
  </si>
  <si>
    <t>CP-DROP-011</t>
  </si>
  <si>
    <t>CAIXA CAPTAÇÃO PLUVIAL-CC, TAMPO DE CONCRETO COM FUROS E PAREDES E CONCRETO, DIMENSÕES INTERNAS 60X60CM CONFORME PRANCHA DE DETALHES DRENAGEM</t>
  </si>
  <si>
    <t>4.1.7</t>
  </si>
  <si>
    <t>97897</t>
  </si>
  <si>
    <t>CAIXA ENTERRADA HIDRÁULICA RETANGULAR, EM CONCRETO PRÉ-MOLDADO, DIMENSÕES INTERNAS: 0,6X0,6X0,5 M - CAIXA DE PASSAGEM (CP)</t>
  </si>
  <si>
    <t>4.1.8</t>
  </si>
  <si>
    <t>CAIXA PARA BOCA DE LOBO SIMPLES RETANGULAR, EM CONCRETO PRÉ-MOLDADO, DIMENSÕES INTERNAS: 0,6X1,0X1,2 M. AF_12/2020</t>
  </si>
  <si>
    <t>4.1.9</t>
  </si>
  <si>
    <t xml:space="preserve">RALO SECO (PONTO PRIMÁRIO DE CAPTAÇÃO), PVC, DN 100 X 40 MM, JUNTA SOLDÁVEL, FORNECIDO E INSTALADO EM RAMAL DE DESCARGA OU EM RAMAL DE ESGOTO SANITÁRIO. AF_12/2014 </t>
  </si>
  <si>
    <t>4.1.10</t>
  </si>
  <si>
    <t>CAIXA RALO 100MM (RAMAL), ENTRADA DE 40MM E SAÍDA 50MM</t>
  </si>
  <si>
    <t>4.1.11</t>
  </si>
  <si>
    <t>90695</t>
  </si>
  <si>
    <t>TUBO DE PVC PARA REDE COLETORA DE ESGOTO DE PAREDE MACIÇA, DN 150 MM, JUNTA ELÁSTICA  - FORNECIMENTO E ASSENTAMENTO. RETIDADA AGUA QUADRA DE ESPORTES</t>
  </si>
  <si>
    <t>4.1.12</t>
  </si>
  <si>
    <t>CAIXA PARA BOCA DE LOBO SIMPLES RETANGULAR, EM ALVENARIA COM TIJOLOS CERÂMICOS MACIÇOS, DIMENSÕES INTERNAS: 0,6X1X1,2 M. AF_12/2020</t>
  </si>
  <si>
    <t>4.1.13</t>
  </si>
  <si>
    <t>SICRO</t>
  </si>
  <si>
    <t>CAIXA DE LIGAÇÃO E PASSAGEM - CLP 04 - AREIA E BRITA COMERCIAIS</t>
  </si>
  <si>
    <t>4.1.14</t>
  </si>
  <si>
    <t>97936</t>
  </si>
  <si>
    <t>CAIXA PARA BOCA DE LOBO DUPLA RETANGULAR, EM CONCRETO PRÉ-MOLDADO, DIMENSÕES INTERNAS: 0,6X2,2X1,2 M. AF_12/2020</t>
  </si>
  <si>
    <t>4.1.15</t>
  </si>
  <si>
    <t>TUBO DE CONCRETO PARA REDES COLETORAS DE ESGOTO SANITÁRIO, DIÂMETRO DE 600 MM, JUNTA ELÁSTICA, INSTALADO EM LOCAL COM BAIXO NÍVEL DE INTERFERÊNCIAS - FORNECIMENTO E ASSENTAMENTO. AF_12/2015</t>
  </si>
  <si>
    <t>4.1.16</t>
  </si>
  <si>
    <t>73883/2</t>
  </si>
  <si>
    <t>EXECUCAO DE DRENO FRANCES COM BRITA NUM 2</t>
  </si>
  <si>
    <t>4.1.17</t>
  </si>
  <si>
    <t>TABUA NAO APARELHADA *2,5 X 20* CM, EM MACARANDUBA, ANGELIM OU EQUIVALENTE DA REGIAO - BRUTA</t>
  </si>
  <si>
    <t>4.1.18</t>
  </si>
  <si>
    <t>IMPERMEABILIIZAÇÃO DE TUBO DE CONCRETO DN 400MM PARA EVITAR A ENTRADA DE ÁGUAS INFILTRADAS NA TUBULAÇÃO COM MANTA GEOTEXTIL 400 G/M2 RESISTÊNCIA 31 KN/M</t>
  </si>
  <si>
    <t>4.1.19</t>
  </si>
  <si>
    <t>OUTROS DRENOS</t>
  </si>
  <si>
    <t>4.2.1</t>
  </si>
  <si>
    <t>93358</t>
  </si>
  <si>
    <t>ESCAVAÇÃO MANUAL DE VALA COM PROFUNDIDADE MENOR OU IGUAL A 1,30 M. AF_02/2021</t>
  </si>
  <si>
    <t>4.2.2</t>
  </si>
  <si>
    <t>4.2.3</t>
  </si>
  <si>
    <t>SINAPI-i</t>
  </si>
  <si>
    <t>TUBO DRENO, CORRUGADO, ESPIRALADO, FLEXIVEL, PERFURADO, EM POLIETILENO DE ALTA DENSIDADE (PEAD), DN *200* MM, (8") PARA DRENAGEM - EM BARRA (NORMA DNIT 093/2006 - EM)</t>
  </si>
  <si>
    <t>4.2.4</t>
  </si>
  <si>
    <t>73881/1</t>
  </si>
  <si>
    <t>EXECUCAO DE DRENO COM MANTA GEOTEXTIL 400 G/M2 RESISTÊNCIA 31 KN/M</t>
  </si>
  <si>
    <t>DRENO MURO DE CONTENÇÃO</t>
  </si>
  <si>
    <t>4.3.1</t>
  </si>
  <si>
    <t>4.3.2</t>
  </si>
  <si>
    <t>4.3.4</t>
  </si>
  <si>
    <t>4.3.5</t>
  </si>
  <si>
    <t xml:space="preserve">MEIA CANA DE CONCRETO D=0,50M. JUNTA ARGAMASSA 1CM </t>
  </si>
  <si>
    <t>5.</t>
  </si>
  <si>
    <t>INFRAESTRUTURA ELÉTRICA</t>
  </si>
  <si>
    <t>5.1</t>
  </si>
  <si>
    <t>5.2</t>
  </si>
  <si>
    <t>97667</t>
  </si>
  <si>
    <t xml:space="preserve">ELETRODUTO FLEXÍVEL CORRUGADO, PEAD, DN 50 (1 ½)  - FORNECIMENTO E INSTALAÇÃO. </t>
  </si>
  <si>
    <t>5.3</t>
  </si>
  <si>
    <t>Sinapi-i</t>
  </si>
  <si>
    <t>AREIA MEDIA - POSTO JAZIDA/FORNECEDOR (RETIRADO NA JAZIDA, SEM TRANSPORTE)</t>
  </si>
  <si>
    <t>5.4</t>
  </si>
  <si>
    <t>97886</t>
  </si>
  <si>
    <t>CAIXA ENTERRADA ELÉTRICA RETANGULAR, EM ALVENARIA COM TIJOLOS CERÂMICOS MACIÇOS, FUNDO COM BRITA, DIMENSÕES INTERNAS: 0,3X0,3X0,3 M. AF_12/2020</t>
  </si>
  <si>
    <t>5.5</t>
  </si>
  <si>
    <t>CP-ELE-13</t>
  </si>
  <si>
    <t xml:space="preserve">CAIXA DE PASSAGEM EM ALVENARIA COM TAMPA DE FERRO NODULAR 125 KN 65X41X80CM PADRÃO CELESC. INCLUSO ESCAVAÇÃO. </t>
  </si>
  <si>
    <t>5.6</t>
  </si>
  <si>
    <t>CP-ELE-23</t>
  </si>
  <si>
    <t xml:space="preserve">TUBO DN 20CM DE ESPERA PARA INSTALAÇÃO POSTE DE ILUMINAÇÃO NO SENTIDO VERTICAL </t>
  </si>
  <si>
    <t>6.</t>
  </si>
  <si>
    <t>CONTENÇÃO</t>
  </si>
  <si>
    <t>6.1.</t>
  </si>
  <si>
    <t>CONTENÇÃO DA MORRARIA</t>
  </si>
  <si>
    <t>6.1.1</t>
  </si>
  <si>
    <t>ESCAVAÇÃO COM ESCAVADEIRA HIDRÁULICA (0,8 M3) COM PROF. ATÉ 1,5 M , LARG. DE 1,5M A 2,5 M, SOLO 1A CAT., BAIXO NÍVEL DE INTERFERÊNCIA. AF_02/2021 - VIGA BALDRAME</t>
  </si>
  <si>
    <t>6.1.2</t>
  </si>
  <si>
    <t>100342</t>
  </si>
  <si>
    <t>ARMAÇÃO DE CORTINA DE CONTENÇÃO EM CONCRETO ARMADO, COM AÇO CA-50 DE 6,3 MM - MONTAGEM. AF_07/2019 - ARMADURA LONIGTUDINAIS</t>
  </si>
  <si>
    <t>kg</t>
  </si>
  <si>
    <t>6.1.3</t>
  </si>
  <si>
    <t>92800</t>
  </si>
  <si>
    <t>CORTE E DOBRA DE AÇO CA-60, DIÂMETRO DE 5,0 MM, UTILIZADO EM LAJE. AF_12/2015 - ARMADURA TRANSVERSAIS</t>
  </si>
  <si>
    <t>6.1.4</t>
  </si>
  <si>
    <t>100341</t>
  </si>
  <si>
    <t>FABRICAÇÃO, MONTAGEM E DESMONTAGEM DE FÔRMA PARA CORTINA DE CONTENÇÃO, EM CHAPA DE MADEIRA COMPENSADA PLASTIFICADA, E = 18 MM, 10 UTILIZAÇÕES. AF_07/2019 - MURETA</t>
  </si>
  <si>
    <t>6.1.5</t>
  </si>
  <si>
    <t>96558</t>
  </si>
  <si>
    <t>CONCRETAGEM DE SAPATAS, FCK 30 MPA, COM USO DE BOMBA  LANÇAMENTO, ADENSAMENTO E ACABAMENTO. - MURETA</t>
  </si>
  <si>
    <t>6.1.6</t>
  </si>
  <si>
    <t xml:space="preserve">C10.36.22.15.046 </t>
  </si>
  <si>
    <t>RUFO, PINGADEIRA OU CONTRA-RUFO DE ALUMÍNIO, ESP.: 0,7MM - MURETA</t>
  </si>
  <si>
    <t>6.1.7</t>
  </si>
  <si>
    <t>IMPERMEABILIZAÇÃO DE SUPERFÍCIE COM MANTA ASFÁLTICA, DUAS CAMADAS, INCLUSIVE APLICAÇÃO DE PRIMER ASFÁLTICO, E=3MM E E=4MM. AF_06/2018</t>
  </si>
  <si>
    <t>6.2.</t>
  </si>
  <si>
    <t>MUROS DE CONTENÇÃO PRAÇA</t>
  </si>
  <si>
    <t>6.2.1</t>
  </si>
  <si>
    <t>CP-EST-0002</t>
  </si>
  <si>
    <t>CONCRETO MOLDADO IN LOCO FCK 20 MPA ARMADO COM 66 KG DE ARMADURA. INCLUSO FORMAS</t>
  </si>
  <si>
    <t>6.2.2</t>
  </si>
  <si>
    <t>IMPERMEABILIZAÇÃO DE SUPERFÍCIE COM EMULSÃO ASFÁLTICA, 2 DEMÃOS AF_06/2018</t>
  </si>
  <si>
    <t>6.3.</t>
  </si>
  <si>
    <t>MURETA DE PEDRA ARGAMASSA EM CURVA (BANCO PARA O PASSEIO PÚBLICO)</t>
  </si>
  <si>
    <t>6.3.1</t>
  </si>
  <si>
    <t>MURO DE ARRIMO EM PEDRA ARGAMASSADA - AREIA E PEDRA DE MÃO COMERCIAL - FORNECIMENTO E ASSENTAMENTO</t>
  </si>
  <si>
    <t>6.3.2</t>
  </si>
  <si>
    <t>CHAPIM SOBRE MUROS LINEARES, EM GRANITO OU MÁRMORE, L = 25 CM, ASSENTADO COM ARGAMASSA 1:6 COM ADITIVO. AF_11/2020</t>
  </si>
  <si>
    <t>6.4.</t>
  </si>
  <si>
    <t>VIGAS BALDRAMES</t>
  </si>
  <si>
    <t>6.4.1</t>
  </si>
  <si>
    <t>CP-EST-0004</t>
  </si>
  <si>
    <t xml:space="preserve">ESTRUTURAS DE CONCRETO SEM CARREGAMENTO/BAIXO PORTE - VIGAS DE CHEGADAS NAS RAMPAS EM CONCRETO ARMADO FCK 20 MPA TAXA ARMADURA 40KG/M³ E FORMAS EM CHAPA DE MADEIRA COMPENSADA RESINADA COM 5,5 M²/M³ </t>
  </si>
  <si>
    <t xml:space="preserve">7. </t>
  </si>
  <si>
    <t>PISOS E PAVIMENTOS</t>
  </si>
  <si>
    <t>7.1</t>
  </si>
  <si>
    <t xml:space="preserve">SUBLEITO E BASE </t>
  </si>
  <si>
    <t>7.1.1</t>
  </si>
  <si>
    <t>100576</t>
  </si>
  <si>
    <t>REGULARIZAÇÃO E COMPACTAÇÃO DE SUBLEITO DE SOLO  PREDOMINANTEMENTE ARGILOSO. AF_11/2019</t>
  </si>
  <si>
    <t>7.1.2</t>
  </si>
  <si>
    <t>BASE DE PEDRA BRITADA N. 2 (19 A 38 MM) POSTO PEDREIRA/FORNECEDOR, SEM FRETE - BASE</t>
  </si>
  <si>
    <t>7.2</t>
  </si>
  <si>
    <t>PISOS CIMENTÍCIOS - PRAÇA</t>
  </si>
  <si>
    <t>7.2.1</t>
  </si>
  <si>
    <t>CP-PISO-0003</t>
  </si>
  <si>
    <t>PISO EM CONCRETO ARMADO FCK 25 MPA COM TELA H=8CM, ESPAÇADOR DE CONCRETO E LONA PLÁSTICA</t>
  </si>
  <si>
    <t>m2</t>
  </si>
  <si>
    <t>7.2.2</t>
  </si>
  <si>
    <t>CP-PISO-0004</t>
  </si>
  <si>
    <t>PISO EM CONCRETO ARMADO PIGMENTADO OCRE FCK 25 MPA COM TELA H=8CM, ESPAÇADOR DE CONCRETO E LONA PLÁSTICA - RAMPAS ACESSIBILIDADE</t>
  </si>
  <si>
    <t>7.2.3</t>
  </si>
  <si>
    <t>CP-PISO-0005</t>
  </si>
  <si>
    <t>PISO EM CONCRETO ARMADO PIGMENTADO CINZA ESCURO FCK 25 MPA COM TELA H=8CM, ESPAÇADOR DE CONCRETO E LONA PLÁSTICA</t>
  </si>
  <si>
    <t>7.2.4</t>
  </si>
  <si>
    <t>CP-PISO-0006</t>
  </si>
  <si>
    <t>RAMPA PARA VEÍCULO ,CONCRETO 25 Mpa COM TELA H=15CM, BRITA, ESPAÇADOR DE CONCRETO E LONA PLÁSTICA</t>
  </si>
  <si>
    <t>7.3</t>
  </si>
  <si>
    <t>DEMAIS PISOS</t>
  </si>
  <si>
    <t>7.3.1</t>
  </si>
  <si>
    <t>CP-PISO-0001</t>
  </si>
  <si>
    <t>PLACA DE LADRILHO HIDRÁULICO 40X40X2,5CM ASSENTADO COM ACIII - PISO PODOTÁTIL</t>
  </si>
  <si>
    <t>7.3.2</t>
  </si>
  <si>
    <t>CONTRAPISO EM ARGAMASSA TRAÇO 1:4 (CIMENTO E AREIA), PREPARO MECÂNICO COM BETONEIRA 400 L, APLICADO EM ÁREAS SECAS SOBRE LAJE, NÃO ADERIDO, ESPESSURA 5CM. - MIRACEMA E PISO EMBORRACHADO</t>
  </si>
  <si>
    <t>7.3.3</t>
  </si>
  <si>
    <t>CP-PISO-0007</t>
  </si>
  <si>
    <t>PISO EM PEDRA MIRACEMA 11,5 X 23CM ASSENTADO SOBRE CONTRAPISO</t>
  </si>
  <si>
    <t>7.3.4</t>
  </si>
  <si>
    <t>COTAÇÃO</t>
  </si>
  <si>
    <t>MERCADO15</t>
  </si>
  <si>
    <t>PISO EMBORRACHADO PARA PLAYGROUND E=4 a 5CM DIVERSAS CORES</t>
  </si>
  <si>
    <t>7.3.5</t>
  </si>
  <si>
    <t>CP-PISO-0002</t>
  </si>
  <si>
    <t>EXECUÇÃO DE PVTO CONCREGRAMA-PISO TIPO EUROPEU</t>
  </si>
  <si>
    <t>7.4</t>
  </si>
  <si>
    <t xml:space="preserve">TRÁFEGO DE VEÍCULOS </t>
  </si>
  <si>
    <t>7.4.1</t>
  </si>
  <si>
    <t>7.4.2</t>
  </si>
  <si>
    <t>EXECUÇÃO E COMPACTAÇÃO DE BASE E OU SUB BASE COM BRITA GRADUADA SIMPLES - EXCLUSIVE CARGA E TRANSPORTE. AF_09/2017</t>
  </si>
  <si>
    <t>7.4.3</t>
  </si>
  <si>
    <t>93682</t>
  </si>
  <si>
    <t>EXECUÇÃO DE VIA EM PISO INTERTRAVADO, COM BLOCO RETANGULAR COLORIDO DE 20 X 10 CM, ESPESSURA 8 CM. AF_12/2015 - TERRACOTA</t>
  </si>
  <si>
    <t>7.4.4</t>
  </si>
  <si>
    <t>EXECUÇÃO DE VIA EM PISO INTERTRAVADO, COM BLOCO RETANGULAR COR NATURAL DE 20 X 10 CM, ESPESSURA 8 CM. AF_12/2015</t>
  </si>
  <si>
    <t>7.4.5</t>
  </si>
  <si>
    <t>CONCRETO MOLDADO IN LOCO FCK 20 MPA ARMADO COM 66 KG DE ARMADURA. INCLUSO FORMAS - RAMPAS TRAVAMENTO PAVIMENTO INTERTRAVADO</t>
  </si>
  <si>
    <t>7.4.6</t>
  </si>
  <si>
    <t>96402</t>
  </si>
  <si>
    <t>EXECUÇÃO DE PINTURA DE LIGAÇÃO COM EMULSÃO ASFÁLTICA RR-2C. AF_11/2019</t>
  </si>
  <si>
    <t>7.4.7</t>
  </si>
  <si>
    <t>95995</t>
  </si>
  <si>
    <t>EXECUÇÃO DE PAVIMENTO COM APLICAÇÃO DE CONCRETO ASFÁLTICO, CAMADA DE ROLAMENTO - EXCLUSIVE CARGA E TRANSPORTE. AF_11/2019</t>
  </si>
  <si>
    <t xml:space="preserve">8. </t>
  </si>
  <si>
    <t>ESCADAS</t>
  </si>
  <si>
    <t>8.1</t>
  </si>
  <si>
    <t>ESCADAS PRAÇAS E ACESSO À MORADORES</t>
  </si>
  <si>
    <t>8.1.1</t>
  </si>
  <si>
    <t>ESCADA EM CONCRETO ARMADO MOLDADO IN LOCO, FCK 20 MPA, COM 1 LANCE E LAJE PLANA, FÔRMA EM CHAPA DE MADEIRA COMPENSADA RESINADA. AF_11/2020 - ESCADARIA E PATAMARES</t>
  </si>
  <si>
    <t>8.2</t>
  </si>
  <si>
    <t>ARQUIBANCADA</t>
  </si>
  <si>
    <t>8.2.1</t>
  </si>
  <si>
    <t>92451</t>
  </si>
  <si>
    <t>MONTAGEM E DESMONTAGEM DE FÔRMA DE VIGA, ESCORAMENTO COM GARFO DE MADEIRA, PÉ-DIREITO SIMPLES, EM CHAPA DE MADEIRA RESINADA, 2 UTILIZAÇÕES. AF_09/2020</t>
  </si>
  <si>
    <t>8.2.2</t>
  </si>
  <si>
    <t>92723</t>
  </si>
  <si>
    <t>CONCRETAGEM FCK=20 MPA - LANÇAMENTO, ADENSAMENTO E ACABAMENTO. AF_12/2015 - ASSENTOS</t>
  </si>
  <si>
    <t>8.2.3</t>
  </si>
  <si>
    <t>92794</t>
  </si>
  <si>
    <t>CORTE E DOBRA DE AÇO CA-50, DIÂMETRO DE 10,0 MM, UTILIZADO EM ESTRUTURAS DIVERSAS, EXCETO LAJES. AF_12/2015 - ARMADURAS LONGITUDINAIS</t>
  </si>
  <si>
    <t>8.2.4</t>
  </si>
  <si>
    <t>CORTE E DOBRA DE AÇO CA-60, DIÂMETRO DE 5,0 MM, UTILIZADO EM LAJE. AF_12/2015 - ARMADURAS TRANSVERSAIS</t>
  </si>
  <si>
    <t>8.2.5</t>
  </si>
  <si>
    <t>CONCRETAGEM DE VIGAS E LAJES, FCK=20 MPA, PARA LAJES PREMOLDADAS COM USO DE BOMBA EM EDIFICAÇÃO COM ÁREA MÉDIA DE LAJES MENOR OU IGUAL A 20 M² - LANÇAMENTO, ADENSAMENTO E ACABAMENTO. AF_12/2015</t>
  </si>
  <si>
    <t>9.</t>
  </si>
  <si>
    <t>DECK DE MADEIRA</t>
  </si>
  <si>
    <t>9.1</t>
  </si>
  <si>
    <t>CONCRETO VIGAS E PILARES PARA ASSENTAMENTO PRANCHÃO DE MADEIRA</t>
  </si>
  <si>
    <t>9.1.1</t>
  </si>
  <si>
    <t xml:space="preserve">ESTRUTURAS DE CONCRETO SEM CARREGAMENTO/BAIXO PORTE - LAJE ESCADA EM CONCRETO ARMADO FCK 20 MPA TAXA ARMADURA 40KG/M³ E FORMAS EM CHAPA DE MADEIRA COMPENSADA RESINADA COM 5,5 M²/M³ </t>
  </si>
  <si>
    <t>9.2</t>
  </si>
  <si>
    <t>TABLADO DE MADEIRA</t>
  </si>
  <si>
    <t>9.2.1</t>
  </si>
  <si>
    <t>PRANCHAO APARELHADO *8 X 30* CM, EM MACARANDUBA, ANGELIM OU EQUIVALENTE DA REGIAO</t>
  </si>
  <si>
    <t>10.</t>
  </si>
  <si>
    <t>QUADRA POLIESPORTIVA</t>
  </si>
  <si>
    <t>10.1</t>
  </si>
  <si>
    <t>FUNDAÇÃO E BALDRAME</t>
  </si>
  <si>
    <t>10.1.1</t>
  </si>
  <si>
    <t xml:space="preserve">BLOCO DE FUNDAÇÃO EM CONCRETO ARMADO PARA ESTRUTURA METÁLICA DAS QUADRAS ESPORTIVAS. DIMENSÕES 1,10X1,10X0,30M TAXA DE ARMADURA 80 KG/M³ E FORMA 5,5m²/m³. </t>
  </si>
  <si>
    <t>10.1.2</t>
  </si>
  <si>
    <t xml:space="preserve">ESTRUTURAS DE CONCRETO SEM CARREGAMENTO / BAIXO PORTE - VIGA BALDRAME EM CONCRETO ARMADO FCK 20 MPA TAXA ARMADURA 40KG/M³ E FORMAS EM CHAPA DE MADEIRA COMPENSADA RESINADA COM 5,5 M²/M³ </t>
  </si>
  <si>
    <t>10.2</t>
  </si>
  <si>
    <t>ESTRUTURA METÁLICA PÓRTICOS E ALAMBRADO</t>
  </si>
  <si>
    <t>10.2.1</t>
  </si>
  <si>
    <t>C25.10.05.05.005</t>
  </si>
  <si>
    <t>ESTRUTURAS METÁLICAS DIVERSAS INCLUSIVE FORNECIMENTO, FABRICAÇÃO, TRATAMENTO DA SUPERFÍCIE COM JATO DE AREIA E UMA DE MÃO DE TINTA ÓXIDO DE FERRO COM 25 MICRA DE ESPESSURA (VER TABELA TRANSFORMAÇÃO KG/M2 NO CATÁLOGO)</t>
  </si>
  <si>
    <t>10.2.2</t>
  </si>
  <si>
    <t>C25.10.05.05.007</t>
  </si>
  <si>
    <t>GALVANIZAÇÃO A FOGO DE ESTRUTURA METÁLICA - PERFIS</t>
  </si>
  <si>
    <t>10.2.3</t>
  </si>
  <si>
    <t>100727</t>
  </si>
  <si>
    <t>PINTURA COM TINTA EPOXÍDICA DE FUNDO PULVERIZADA SOBRE PERFIL METÁLICO EXECUTADO EM FÁBRICA (POR DEMÃO). AF_01/2020</t>
  </si>
  <si>
    <t>10.2.4</t>
  </si>
  <si>
    <t>C10.84.10.15.018</t>
  </si>
  <si>
    <t>CERCA EM TELA DE ARAME GALVANIZADO OU PVC, FIXADA EM POSTES DE CONCRETO (EXCLUSIVE POSTE)</t>
  </si>
  <si>
    <t>10.3</t>
  </si>
  <si>
    <t>PISO DE CONCRETO QUADRAS</t>
  </si>
  <si>
    <t>10.3.1</t>
  </si>
  <si>
    <t>PEDRA BRITADA N. 2 (19 A 38 MM) POSTO PEDREIRA/ FORNECEDOR, SEM FRETE</t>
  </si>
  <si>
    <t>10.3.2</t>
  </si>
  <si>
    <t>Execucao quadra esportiva armada 10cm (impermeabilizada)</t>
  </si>
  <si>
    <t>10.4</t>
  </si>
  <si>
    <t>PINTURA DE PISO QUADRAS</t>
  </si>
  <si>
    <t>10.4.1</t>
  </si>
  <si>
    <t>APLICACAO DE TINTA A BASE DE EPOXI SOBRE PISO - COR AZUL</t>
  </si>
  <si>
    <t>10.4.2</t>
  </si>
  <si>
    <t xml:space="preserve">APLICACAO DE TINTA A BASE DE EPOXI SOBRE PISO - FAIXAS E DISTICOS BRANCOS </t>
  </si>
  <si>
    <t>10.5</t>
  </si>
  <si>
    <t>EQUIPAMENTOS ESPORTIVOS</t>
  </si>
  <si>
    <t>10.5.1</t>
  </si>
  <si>
    <t>Tabela de basquete c/ estrutura de tubo galvanizado completa</t>
  </si>
  <si>
    <t>10.5.2</t>
  </si>
  <si>
    <t>Traves para futebol de salao inclusive rede</t>
  </si>
  <si>
    <t>10.5.3</t>
  </si>
  <si>
    <t>Balizas para voleibol inclusive rede -REDE DE VÔLEI COM MASTRO</t>
  </si>
  <si>
    <t>cj</t>
  </si>
  <si>
    <t>10.5.4</t>
  </si>
  <si>
    <t>Rede de nylon para protecao com estrutura</t>
  </si>
  <si>
    <t>11.</t>
  </si>
  <si>
    <t>MOBILIÁRIO URBANO</t>
  </si>
  <si>
    <t>11.1</t>
  </si>
  <si>
    <t>GUARDA CORPO RAMPAS E ESCADAS</t>
  </si>
  <si>
    <t>11.1.1</t>
  </si>
  <si>
    <t>GUARDA-CORPO DE AÇO GALVANIZADO DE 1,10M DE ALTURA, MONTANTES TUBULARES DE 1.1/2 ESPAÇADOS DE 1,20M, TRAVESSA SUPERIOR DE 2, GRADIL FORMADO POR BARRAS CHATAS EM FERRO DE 32X4,8MM, FIXADO COM CHUMBADOR MECÂNICO</t>
  </si>
  <si>
    <t>11.1.2</t>
  </si>
  <si>
    <t>PINTURA COM TINTA EPOXÍDICA DE FUNDO PULVERIZADA SOBRE PERFIL METÁLICO EXECUTADO EM FÁBRICA (POR DEMÃO).</t>
  </si>
  <si>
    <t>11.2</t>
  </si>
  <si>
    <t>ELEMENTOS METÁLICOS DE PROTEÇÃO PLAYGROUND</t>
  </si>
  <si>
    <t>11.2.1</t>
  </si>
  <si>
    <t>CP-URB-0003</t>
  </si>
  <si>
    <t>TUBO DE AÇO GALVANIZADO MODELO 1 COM DUAS DEMÃOS DE PINTURA EPÓXI</t>
  </si>
  <si>
    <t>11.2.2</t>
  </si>
  <si>
    <t>CP-URB-0004</t>
  </si>
  <si>
    <t>TUBO DE AÇO GALVANIZADO MODELO 2 COM DUAS DEMÃOS DE PINTURA EPÓXI</t>
  </si>
  <si>
    <t>11.2.3</t>
  </si>
  <si>
    <t>CP-URB-0005</t>
  </si>
  <si>
    <t>TUBO DE AÇO GALVANIZADO MODELO 3 COM DUAS DEMÃOS DE PINTURA EPÓXI</t>
  </si>
  <si>
    <t>11.2.4</t>
  </si>
  <si>
    <t>CP-URB-0006</t>
  </si>
  <si>
    <t>TUBO DE AÇO GALVANIZADO MODELO 4 COM DUAS DEMÃOS DE PINTURA EPÓXI</t>
  </si>
  <si>
    <t>11.3</t>
  </si>
  <si>
    <t>ACADEMIA AO AR LIVRE</t>
  </si>
  <si>
    <t>11.3.1</t>
  </si>
  <si>
    <t>PLACA ORIENTATIVA SOBRE EXERCÍCIOS, 2,00M X 1,00M, EM TUBO DE ACO CARBONO, PINTURA NO PROCESSO ELETROSTATICO - PARA ACADEMIA AO AR LIVRE / ACADEMIA DA TERCEIRA IDADE - ATI</t>
  </si>
  <si>
    <t>11.3.2</t>
  </si>
  <si>
    <t>ALONGADOR COM TRES ALTURAS, EM TUBO DE ACO CARBONO, PINTURA NO PROCESSO ELETROSTATICO - EQUIPAMENTO DE GINASTICA PARA ACADEMIA AO AR LIVRE / ACADEMIA DA TERCEIRA IDADE - ATI</t>
  </si>
  <si>
    <t>11.3.3</t>
  </si>
  <si>
    <t>ESQUI TRIPLO, EM TUBO DE ACO CARBONO, PINTURA NO PROCESSO ELETROSTATICO - EQUIPAMENTO DE GINASTICA PARA ACADEMIA AO AR LIVRE / ACADEMIA DA TERCEIRA IDADE - ATI</t>
  </si>
  <si>
    <t>11.3.4</t>
  </si>
  <si>
    <t>MULTIEXERCITADOR COM SEIS FUNCOES, EM TUBO DE ACO CARBONO, PINTURA NO PROCESSO ELETROSTATICO - EQUIPAMENTO DE GINASTICA PARA ACADEMIA AO AR LIVRE / ACADEMIA DA TERCEIRA IDADE - ATI</t>
  </si>
  <si>
    <t>11.3.5</t>
  </si>
  <si>
    <t>PRESSAO DE PERNAS TRIPLO, EM TUBO DE ACO CARBONO, PINTURA NO PROCESSO ELETROSTATICO - EQUIPAMENTO DE GINASTICA PARA ACADEMIA AO AR LIVRE / ACADEMIA DA TERCEIRA IDADE - ATI</t>
  </si>
  <si>
    <t>11.3.6</t>
  </si>
  <si>
    <t>SIMULADOR DE CAMINHADA TRIPLO, EM TUBO DE ACO CARBONO, PINTURA NO PROCESSO ELETROSTATICO - EQUIPAMENTO DE GINASTICA PARA ACADEMIA AO AR LIVRE / ACADEMIA DA TERCEIRA IDADE - ATI</t>
  </si>
  <si>
    <t>11.3.7</t>
  </si>
  <si>
    <t>SURF DUPLO, EM TUBO DE ACO CARBONO, PINTURA NO PROCESSO ELETROSTATICO - EQUIPAMENTO DE GINASTICA PARA ACADEMIA AO AR LIVRE / ACADEMIA DA TERCEIRA IDADE - ATI</t>
  </si>
  <si>
    <t>11.4</t>
  </si>
  <si>
    <t>BRINQUEDOS PLAYGROUND INCLUSIVO</t>
  </si>
  <si>
    <t>11.4.1</t>
  </si>
  <si>
    <t>MERCADO1</t>
  </si>
  <si>
    <t>ESCORREGADOR ACESSÍVEL MOLDADO COM FORMATO ERGONÔMICIA PARA PESSOAS COM DEFICIÊNCIA, COM BASE DE ENTRADA E SAÍDA A 0,45M DOS PISOS EM DIFERENTES NÍVEIS</t>
  </si>
  <si>
    <t>11.4.2</t>
  </si>
  <si>
    <t>MERCADO2</t>
  </si>
  <si>
    <t xml:space="preserve">CONJUNTO BALANÇO TIPO NINHO COM ESTRUTURA CIRCULAR EM POLIETILENTO E REDE - DUAS UNIDADES - COM ESTRUTURA METÁLICA E FIXAÇÃO CHUMBADA </t>
  </si>
  <si>
    <t>11.4.3</t>
  </si>
  <si>
    <t>MERCADO3</t>
  </si>
  <si>
    <t>BRINQUEDO EM MOLA, MODELO BICHINHOS, EM POLIETILENO E/OU AÇO CARBONO</t>
  </si>
  <si>
    <t>11.4.4</t>
  </si>
  <si>
    <t>MERCADO4</t>
  </si>
  <si>
    <t>PLATAFORMA DE EQUILÍLBRIO MODELO FLOR EM ESTRUTURA METÁLICA E APOIO EM MOLA OU PNEUS</t>
  </si>
  <si>
    <t>11.5</t>
  </si>
  <si>
    <t>BRINQUEDOS ZOO</t>
  </si>
  <si>
    <t>11.5.1</t>
  </si>
  <si>
    <t>MERCADO5</t>
  </si>
  <si>
    <t>BRINQUEDOS EM MADEIRA TIPO ZOO - FORMATO BICHINHOS: GIRADA, ELEFANTE, RINOCERONTE E CARAMUJO</t>
  </si>
  <si>
    <t>11.6</t>
  </si>
  <si>
    <t>BRINQUEDOS PLAYGROUND INFANTO JUVENIL</t>
  </si>
  <si>
    <t>11.6.1</t>
  </si>
  <si>
    <t>MERCADO6</t>
  </si>
  <si>
    <t>ECORREGADORES EM FIBRA DE VIDRO COLORIDOS APOIADOS SOBRE OS PISOS EM DESNÍVEIS</t>
  </si>
  <si>
    <t>11.6.2</t>
  </si>
  <si>
    <t>MERCADO7</t>
  </si>
  <si>
    <t>PULA PULA TRAMPOLIM FIXADO EM ESTRUTURAS DE AÇO GALVANIZADO DOM TELA DO TRAMPOLIM EM PEÇAS INJETADAS COLORIDAS DE POLIACETAL COM TRAVAS ANTIDERRAPANTE, UNIDAS POR CABOS DE AÇO INOXIDÁVEL E MOLAS GALVANIZADAS SOLDADAS AO TUBO ESTRUTURAL</t>
  </si>
  <si>
    <t>11.6.3</t>
  </si>
  <si>
    <t>MERCADO8</t>
  </si>
  <si>
    <t>CONJUNTO BALANÇO CONVENCIONAL EM ESTRUTURA METÁLICA COM ASSENTOS EM PLÁSTICO ROTOMOLDADO COM CANTOS ARREDONDADOS</t>
  </si>
  <si>
    <t>11.6.4</t>
  </si>
  <si>
    <t>MERCADO9</t>
  </si>
  <si>
    <t>PEGADOR DE AGARRA PARA ESCALADA KIT COM 40 UNIDADES</t>
  </si>
  <si>
    <t>11.7</t>
  </si>
  <si>
    <t>BANCOS</t>
  </si>
  <si>
    <t>11.7.1</t>
  </si>
  <si>
    <t>MERCADO10</t>
  </si>
  <si>
    <t>BANCO DOIS LUGARES COM ENCOSTO, ESTRUTURA METÁLICA DE ALTA RESISTÊNCIA À CORROSÃO (LIGA DE ALUMÍNIO OU PROTEÇÃO DE AÇO COM JATEAMENTO E ZINCAGEM). BANCOS E ASSENTOS COM MADEIRA DE LEI CERTIFICADA ENVERNIZADAS, RIPADAS COM MÍNIMO DE 9 UNIDADES. DIMENSÕES MÍNIMAS: 180X60X70CM</t>
  </si>
  <si>
    <t>11.7.2</t>
  </si>
  <si>
    <t>MERCADO11</t>
  </si>
  <si>
    <t>BANCO UM LUGAR COM ENCOSTO, ESTRUTURA METÁLICA DE ALTA RESISTÊNCIA À CORROSÃO (LIGA DE ALUMÍNIO OU PROTEÇÃO DE AÇO COM JATEAMENTO E ZINCAGEM). BANCOS E ASSENTOS COM MADEIRA DE LEI CERTIFICADA ENVERNIZADAS, RIPADAS COM MÍNIMO DE 9 UNIDADES. DIMENSÕES MÍNIMAS: 58X65X70CM</t>
  </si>
  <si>
    <t>11.7.3</t>
  </si>
  <si>
    <t>MERCADO12</t>
  </si>
  <si>
    <t>BANCO DOIS LUGARES SEM ENCOSTO, ESTRUTURA METÁLICA DE ALTA RESISTÊNCIA À CORROSÃO (LIGA DE ALUMÍNIO OU PROTEÇÃO DE AÇO COM JATEAMENTO E ZINCAGEM). BANCOS E ASSENTOS COM MADEIRA DE LEI CERTIFICADA ENVERNIZADAS, RIPADAS COM MÍNIMO DE 7 UNIDADES. DIMENSÕES MÍNIMAS: 180X45X45CM</t>
  </si>
  <si>
    <t>11.8</t>
  </si>
  <si>
    <t>OUTROS MOBILIÁRIOS</t>
  </si>
  <si>
    <t>11.8.1</t>
  </si>
  <si>
    <t>MERCADO13</t>
  </si>
  <si>
    <t>LIXEIRA EM ESTRUTURA METÁLICA DE ALTA RESISTÊNCIA À CORROSÃO (LIGA DE ALUMÍNIO OU PROTEÇÃO DE AÇO COM JATEAMENTO E ZINCAGEM) E ACABAMENTO DE MADEIRA DE LEI CERTIFICADA, COM TAMPO ARTICULADO E ABERTURA PARA CIMA DIMENSÕES MÍNIMAS 31X31X92CM</t>
  </si>
  <si>
    <t>11.8.2</t>
  </si>
  <si>
    <t>CP-URB-0001</t>
  </si>
  <si>
    <t>BICICLETÁRIO EM TUBO DE AÇO GALVANIZADO DN 2.1/2” (65CM) COM PINTURA GRAFITE E FUNDAÇÃO</t>
  </si>
  <si>
    <t>11.8.3</t>
  </si>
  <si>
    <t>MERCADO14</t>
  </si>
  <si>
    <t>ABRIGO DE ÔNIBUS COM ESTRUTURA DE AÇO GALVANIZADO COM TELHADO PLANO TERMOACÚSTICO, TRASEIRAS COM VIDRO TEMPERADO E BANCO COM MADEIRA MACIÇA DIM 4180x170x260CM - FRETE E INSTALAÇÃO</t>
  </si>
  <si>
    <t>EDIFICAÇÃO - CENTRO COMUNITÁRIO</t>
  </si>
  <si>
    <t>12.</t>
  </si>
  <si>
    <t>FUNDAÇÕES - EDIFICAÇÃO</t>
  </si>
  <si>
    <t>12.1</t>
  </si>
  <si>
    <t>SAPATAS DE FUNDAÇÃO</t>
  </si>
  <si>
    <t>12.1.1</t>
  </si>
  <si>
    <t xml:space="preserve">ESCAVAÇÃO COM ESCAVADEIRA HIDRÁULICA (0,8 M3) COM PROF. ATÉ 1,5 M, BAIXO NÍVEL DE INTERFERÊNCIA. </t>
  </si>
  <si>
    <t>12.1.2</t>
  </si>
  <si>
    <t>95240</t>
  </si>
  <si>
    <t>LASTRO DE CONCRETO MAGRO, APLICADO EM PISOS, LAJES SOBRE SOLO OU RADIERS, ESPESSURA DE 3 CM. AF_07/2016</t>
  </si>
  <si>
    <t>12.1.3</t>
  </si>
  <si>
    <t>12.1.4</t>
  </si>
  <si>
    <t>COMPACTAÇÃO MECÂNICA DE SOLO PARA EXECUÇÃO DE RADIER, COM COMPACTADOR DE SOLOS A PERCUSSÃO. AF_09/2017</t>
  </si>
  <si>
    <t>12.1.5</t>
  </si>
  <si>
    <t>FABRICAÇÃO, MONTAGEM E DESMONTAGEM DE FORMA PARA RADIER, EM MADEIRA SERRADA, 4 UTILIZAÇÕES - SAPATAS (FUNDO E FUSTE)</t>
  </si>
  <si>
    <t>12.1.6</t>
  </si>
  <si>
    <t>FABRICAÇÃO, MONTAGEM E DESMONTAGEM DE FORMA PARA RADIER, EM MADEIRA SERRADA, 4 UTILIZAÇÕES - VIGA BALADRAME</t>
  </si>
  <si>
    <t>12.1.7</t>
  </si>
  <si>
    <t>CORTE E DOBRA DE AÇO CA-50, DIÂMETRO DE 8,0 MM, UTILIZADO EM ESTRUTURAS DIVERSAS, EXCETO LAJES. AF_12/2015 - ARMADURA POSITIVA BIDIRECIONAL</t>
  </si>
  <si>
    <t>12.1.8</t>
  </si>
  <si>
    <t>CP-EST-0001</t>
  </si>
  <si>
    <t>ESPAÇADOR DE CONCRETO PARA PROTEÇÃO DA ARMADURA - ARMADURA POSITIVA BIDIRECIONAL</t>
  </si>
  <si>
    <t>12.2</t>
  </si>
  <si>
    <t>VIGAS BALDRAME</t>
  </si>
  <si>
    <t>CORTE E DOBRA DE AÇO CA-50, DIÂMETRO DE 10,0 MM, UTILIZADO EM ESTRUTURAS DIVERSAS, EXCETO LAJES. AF_12/2015 - PILARETES, COLARINHOS E VIGA BALDRAME</t>
  </si>
  <si>
    <t>CORTE E DOBRA DE AÇO CA-60, DIÂMETRO DE 5,0 MM, UTILIZADO EM LAJE. AF_12/2015 - PILARETES, COLARINHOS E VIGA BALDRAME</t>
  </si>
  <si>
    <t>CONCRETAGEM DE SAPATAS, FCK 30 MPA, COM USO DE BOMBA  LANÇAMENTO, ADENSAMENTO E ACABAMENTO. AF_11/2016 - SAPATA</t>
  </si>
  <si>
    <t>CONCRETAGEM DE VIGAS E LAJES, FCK=20 MPA, PARA LAJES PREMOLDADAS COM USO DE BOMBA EM EDIFICAÇÃO COM ÁREA MÉDIA DE LAJES MENOR OU IGUAL A 20 M² - LANÇAMENTO, ADENSAMENTO E ACABAMENTO. AF_12/2015 - VIGA BALDRAME</t>
  </si>
  <si>
    <t>13.</t>
  </si>
  <si>
    <t>SUPERESTRUTURA - EDIFICAÇÃO</t>
  </si>
  <si>
    <t>13.1</t>
  </si>
  <si>
    <t>PISO TÉRREO</t>
  </si>
  <si>
    <t>13.1.1</t>
  </si>
  <si>
    <t>CP-EST-0003</t>
  </si>
  <si>
    <t>PISO EM CONCRETO FCK=20 MPA BOMBEADO (PISO TERREO DA EDIFICAÇÃO) COM ARMADURA SUPERIOR E INFERIOR, DIRETO SOB O SOLO COMPACTADO, BRITA E LONA PLASTICA - LANÇAMENTO, ADENSAMENTO E ACABAMENTO. ESPAÇADORES DE CONCRETO PARA A GARANTIA DO POSICIONAMENTO ESTRUTURAL DA TELA SOLDADA - PISO TÉRREO</t>
  </si>
  <si>
    <t>13.2</t>
  </si>
  <si>
    <t>LAJE MEZANINO</t>
  </si>
  <si>
    <t>13.2.1</t>
  </si>
  <si>
    <t>LAJE PRÉ-MOLDADA UNIDIRECIONAL, BIAPOIADA, PARA PISO, ENCHIMENTO EM CERÂMICA, VIGOTA CONVENCIONAL, ALTURA TOTAL DA LAJE (ENCHIMENTO+CAPA) = (8+4). AF_11/2020 - LAJE MEZANINO</t>
  </si>
  <si>
    <t>13.2.2</t>
  </si>
  <si>
    <t>97092</t>
  </si>
  <si>
    <t>ARMAÇÃO PARA EXECUÇÃO DE RADIER, COM USO DE TELA Q-196. AF_09/2017 - LAJE MEZANINO</t>
  </si>
  <si>
    <t>13.3</t>
  </si>
  <si>
    <t>LAJE MARQUISE</t>
  </si>
  <si>
    <t>13.3.1</t>
  </si>
  <si>
    <t>92508</t>
  </si>
  <si>
    <t>MONTAGEM E DESMONTAGEM DE FÔRMA DE LAJE MACIÇA, PÉ-DIREITO DUPLO, EM CHAPA DE MADEIRA COMPENSADA RESINADA, 2 UTILIZAÇÕES. AF_09/2020 - LAJE MARQUISE</t>
  </si>
  <si>
    <t>13.3.2</t>
  </si>
  <si>
    <t>CORTE E DOBRA DE AÇO CA-50, DIÂMETRO DE 10,0 MM, UTILIZADO EM ESTRUTURAS DIVERSAS, EXCETO LAJES. AF_12/2015 - LAJE MARQUISE</t>
  </si>
  <si>
    <t>13.3.3</t>
  </si>
  <si>
    <t>CORTE E DOBRA DE AÇO CA-60, DIÂMETRO DE 5,0 MM, UTILIZADO EM LAJE. AF_12/2015 - LAJE MARQUISE</t>
  </si>
  <si>
    <t>13.3.4</t>
  </si>
  <si>
    <t>CONCRETAGEM DE VIGAS E LAJES, FCK=20 MPA, PARA LAJES PREMOLDADAS COM USO DE BOMBA EM EDIFICAÇÃO COM ÁREA MÉDIA DE LAJES MENOR OU IGUAL A 20 M² - LANÇAMENTO, ADENSAMENTO E ACABAMENTO. AF_12/2015 - LAJE MARQUISE</t>
  </si>
  <si>
    <t>13.4</t>
  </si>
  <si>
    <t>VIGAS</t>
  </si>
  <si>
    <t>13.4.1</t>
  </si>
  <si>
    <t>13.4.2</t>
  </si>
  <si>
    <t>CORTE E DOBRA DE AÇO CA-50, DIÂMETRO DE 10,0 MM, UTILIZADO EM ESTRUTURAS DIVERSAS, EXCETO LAJES. AF_12/2015</t>
  </si>
  <si>
    <t>13.4.3</t>
  </si>
  <si>
    <t>CORTE E DOBRA DE AÇO CA-60, DIÂMETRO DE 5,0 MM, UTILIZADO EM LAJE. AF_12/2015 - TRANSVERSAIS</t>
  </si>
  <si>
    <t>13.4.4</t>
  </si>
  <si>
    <t>13.5</t>
  </si>
  <si>
    <t xml:space="preserve">PILARES </t>
  </si>
  <si>
    <t>13.5.1</t>
  </si>
  <si>
    <t>92417</t>
  </si>
  <si>
    <t xml:space="preserve">MONTAGEM E DESMONTAGEM DE FÔRMA DE PILARES RETANGULARES E ESTRUTURAS SIMILARES, PÉ-DIREITO DUPLO, EM CHAPA DE MADEIRA COMPENSADA RESINADA, 2 UTILIZAÇÕES. </t>
  </si>
  <si>
    <t>13.5.2</t>
  </si>
  <si>
    <t>CORTE E DOBRA DE AÇO CA-50, DIÂMETRO DE 10,0 MM, UTILIZADO EM ESTRUTURAS DIVERSAS, EXCETO LAJES. AF_12/2015 - LONGITUDINAIS</t>
  </si>
  <si>
    <t>13.5.3</t>
  </si>
  <si>
    <t>13.5.4</t>
  </si>
  <si>
    <t>CONCRETAGEM DE PILARES, FCK = 25 MPA, COM USO DE BOMBA EM EDIFICAÇÃO COM SEÇÃO MÉDIA DE PILARES MENOR OU IGUAL A 0,25 M² - LANÇAMENTO, ADENSAMENTO E ACABAMENTO</t>
  </si>
  <si>
    <t>13.6</t>
  </si>
  <si>
    <t>ELEMENTOS COMPLEMENTARES NA EDIFICAÇÃO (Conc.armado-moldura)</t>
  </si>
  <si>
    <t>13.6.1</t>
  </si>
  <si>
    <t>92268</t>
  </si>
  <si>
    <t>FABRICAÇÃO DE FÔRMA PARA LAJES, EM CHAPA DE MADEIRA COMPENSADA PLASTIFICADA, E = 18 MM. AF_09/2020</t>
  </si>
  <si>
    <t>13.6.2</t>
  </si>
  <si>
    <t>ARMAÇÃO PARA EXECUÇÃO DE RADIER, COM USO DE TELA Q-196. AF_09/2017</t>
  </si>
  <si>
    <t>13.6.3</t>
  </si>
  <si>
    <t>92722</t>
  </si>
  <si>
    <t>CONCRETAGEM DE PILARES, FCK = 25 MPA, COM USO DE BOMBA EM EDIFICAÇÃO COM SEÇÃO MÉDIA DE PILARES MAIOR QUE 0,25 M² - LANÇAMENTO, ADENSAMENTO E ACABAMENTO.</t>
  </si>
  <si>
    <t>14.</t>
  </si>
  <si>
    <t>PAREDES E PAINÉIS - EDIFICAÇÃO</t>
  </si>
  <si>
    <t>14.1</t>
  </si>
  <si>
    <t xml:space="preserve">ALVENARIA </t>
  </si>
  <si>
    <t>14.1.1</t>
  </si>
  <si>
    <t>(COMPOSIÇÃO REPRESENTATIVA) DO SERVIÇO DE ALVENARIA DE VEDAÇÃO DE BLOCOS VAZADOS DE CERÂMICA DE 14X9X19CM (ESPESSURA 14CM, BLOCO DEITADO)</t>
  </si>
  <si>
    <t>14.1.2</t>
  </si>
  <si>
    <t xml:space="preserve">(COMPOSIÇÃO REPRESENTATIVA) DO SERVIÇO DE ALVENARIA DE VEDAÇÃO DE BLOCOS VAZADOS DE CERÂMICA DE 9X19X19CM (ESPESSURA 9CM) </t>
  </si>
  <si>
    <t>14.1.3</t>
  </si>
  <si>
    <t>ALVENARIA DE VEDAÇÃO COM ELEMENTO VAZADO DE CONCRETO (COBOGÓ) DE 7X50X50CM E ARGAMASSA DE ASSENTAMENTO COM PREPARO EM BETONEIRA.</t>
  </si>
  <si>
    <t>14.2</t>
  </si>
  <si>
    <t>VERGAS E CONTRAVERGAS</t>
  </si>
  <si>
    <t>14.2.1</t>
  </si>
  <si>
    <t>93186</t>
  </si>
  <si>
    <t>VERGA MOLDADA IN LOCO EM CONCRETO PARA JANELAS COM ATÉ 1,5 M DE VÃO. AF_03/2016 - JANELAS</t>
  </si>
  <si>
    <t>14.2.2</t>
  </si>
  <si>
    <t>93187</t>
  </si>
  <si>
    <t>VERGA MOLDADA IN LOCO EM CONCRETO PARA JANELAS COM MAIS DE 1,5 M DE VÃO. AF_03/2016 - JANELAS</t>
  </si>
  <si>
    <t>14.2.3</t>
  </si>
  <si>
    <t>CONTRAVERGA MOLDADA IN LOCO EM CONCRETO PARA VÃOS DE ATÉ 1,5 M DE COMPRIMENTO. AF_03/2016 - JANELAS</t>
  </si>
  <si>
    <t>14.2.4</t>
  </si>
  <si>
    <t>93197</t>
  </si>
  <si>
    <t>CONTRAVERGA MOLDADA IN LOCO EM CONCRETO PARA VÃOS DE MAIS DE 1,5 M DE COMPRIMENTO. AF_03/2016 - JANELAS</t>
  </si>
  <si>
    <t>14.2.5</t>
  </si>
  <si>
    <t>CONTRAVERGA MOLDADA IN LOCO EM CONCRETO PARA VÃOS DE ATÉ 1,5 M DE COMPRIMENTO. AF_03/2016 - PORTAS</t>
  </si>
  <si>
    <t>15.</t>
  </si>
  <si>
    <t>INSTALAÇÕES HIDROSSANITÁRIAS - EDIFICAÇÃO</t>
  </si>
  <si>
    <t>15.1</t>
  </si>
  <si>
    <t>ALIMENTAÇÃO</t>
  </si>
  <si>
    <t>15.1.1</t>
  </si>
  <si>
    <t>96527</t>
  </si>
  <si>
    <t>ESCAVAÇÃO MANUAL DE VALA PARA VIGA BALDRAME, COM PREVISÃO DE FÔRMA. AF_06/2017</t>
  </si>
  <si>
    <t>15.1.2</t>
  </si>
  <si>
    <t>95635</t>
  </si>
  <si>
    <t>KIT CAVALETE PARA MEDIÇÃO DE ÁGUA - ENTRADA PRINCIPAL, EM PVC SOLDÁVEL DN 25 (¾")   FORNECIMENTO E INSTALAÇÃO (EXCLUSIVE HIDRÔMETRO). AF_11/2016</t>
  </si>
  <si>
    <t>15.1.3</t>
  </si>
  <si>
    <t>95675</t>
  </si>
  <si>
    <t>HIDRÔMETRO DN 25 (¾ ), 5,0 M³/H FORNECIMENTO E INSTALAÇÃO. AF_11/2016</t>
  </si>
  <si>
    <t>15.1.4</t>
  </si>
  <si>
    <t>89402</t>
  </si>
  <si>
    <t xml:space="preserve">TUBO, PVC, SOLDÁVEL, DN 25MM, INSTALADO EM RAMAL DE DISTRIBUIÇÃO DE ÁGUA - FORNECIMENTO E INSTALAÇÃO. </t>
  </si>
  <si>
    <t>15.1.5</t>
  </si>
  <si>
    <t>15.1.6</t>
  </si>
  <si>
    <t>94492</t>
  </si>
  <si>
    <t xml:space="preserve">REGISTRO DE ESFERA, PVC, SOLDÁVEL, DN  50 MM, INSTALADO EM RESERVAÇÃO DE ÁGUA DE EDIFICAÇÃO QUE POSSUA RESERVATÓRIO DE FIBRA/FIBROCIMENTO   FORNECIMENTO E INSTALAÇÃO. </t>
  </si>
  <si>
    <t>15.2</t>
  </si>
  <si>
    <t>ALIMENTAÇÃO, PRUMADA E RAMAL</t>
  </si>
  <si>
    <t>15.2.1</t>
  </si>
  <si>
    <t>93214</t>
  </si>
  <si>
    <t>EXECUÇÃO DE RESERVATÓRIO ELEVADO DE ÁGUA (1000 LITROS) EM CANTEIRO DE OBRA, APOIADO EM ESTRUTURA DE MADEIRA. AF_02/2016</t>
  </si>
  <si>
    <t>15.2.2</t>
  </si>
  <si>
    <t>90445</t>
  </si>
  <si>
    <t>RASGO EM CONTRAPISO PARA RAMAIS/ DISTRIBUIÇÃO COM DIÂMETROS MAIORES QUE 40 MM E MENORES OU IGUAIS A 75 MM. AF_05/2015</t>
  </si>
  <si>
    <t>15.2.3</t>
  </si>
  <si>
    <t>89449</t>
  </si>
  <si>
    <t>TUBO, PVC, SOLDÁVEL, DN 50MM, INSTALADO EM PRUMADA DE ÁGUA - FORNECIMENTO E INSTALAÇÃO. AF_12/2014</t>
  </si>
  <si>
    <t>15.2.4</t>
  </si>
  <si>
    <t>15.2.5</t>
  </si>
  <si>
    <t>89501</t>
  </si>
  <si>
    <t>JOELHO 90 GRAUS, PVC, SOLDÁVEL, DN 50MM, INSTALADO EM PRUMADA DE ÁGUA - FORNECIMENTO E INSTALAÇÃO. AF_12/2014</t>
  </si>
  <si>
    <t>15.2.6</t>
  </si>
  <si>
    <t>89579</t>
  </si>
  <si>
    <t>LUVA DE REDUÇÃO, PVC, SOLDÁVEL, DN 50MM X 25MM, INSTALADO EM PRUMADA DE ÁGUA   FORNECIMENTO E INSTALAÇÃO. AF_12/2014</t>
  </si>
  <si>
    <t>15.3</t>
  </si>
  <si>
    <t>SUB-RAMAL</t>
  </si>
  <si>
    <t>15.3.1</t>
  </si>
  <si>
    <t>90443</t>
  </si>
  <si>
    <t>RASGO EM ALVENARIA PARA RAMAIS/ DISTRIBUIÇÃO COM DIAMETROS MENORES OU IGUAIS A 40 MM. AF_05/2015</t>
  </si>
  <si>
    <t>15.3.2</t>
  </si>
  <si>
    <t>15.3.3</t>
  </si>
  <si>
    <t>JOELHO 90 GRAUS COM BUCHA DE LATÃO, PVC, SOLDÁVEL, DN  25 MM, X 3/4 INSTALADO EM RESERVAÇÃO DE ÁGUA DE EDIFICAÇÃO QUE POSSUA RESERVATÓRIO DE FIBRA/FIBROCIMENTO   FORNECIMENTO E INSTALAÇÃO.</t>
  </si>
  <si>
    <t>15.4</t>
  </si>
  <si>
    <t>INSTALAÇÕES SANITÁRIAS E CAPTAÇÃO PLUVIAL TELHADOS</t>
  </si>
  <si>
    <t>15.4.1</t>
  </si>
  <si>
    <t>89711</t>
  </si>
  <si>
    <t>TUBO PVC, SERIE NORMAL, ESGOTO PREDIAL, DN 40 MM, FORNECIDO E INSTALADO EM RAMAL DE DESCARGA OU RAMAL DE ESGOTO SANITÁRIO. AF_12/2014</t>
  </si>
  <si>
    <t>15.4.2</t>
  </si>
  <si>
    <t>89712</t>
  </si>
  <si>
    <t>TUBO PVC, SERIE NORMAL, ESGOTO PREDIAL, DN 50 MM, FORNECIDO E INSTALADO EM RAMAL DE DESCARGA OU RAMAL DE ESGOTO SANITÁRIO. AF_12/2014</t>
  </si>
  <si>
    <t>15.4.3</t>
  </si>
  <si>
    <t>89713</t>
  </si>
  <si>
    <t>TUBO PVC, SERIE NORMAL, ESGOTO PREDIAL, DN 75 MM, FORNECIDO E INSTALADO EM RAMAL DE DESCARGA OU RAMAL DE ESGOTO SANITÁRIO. AF_12/2014</t>
  </si>
  <si>
    <t>15.4.4</t>
  </si>
  <si>
    <t>102264</t>
  </si>
  <si>
    <t>TUBO DE PVC BRANCO PARA REDE COLETORA DE ESGOTO CONDOMINIAL DE PAREDE MACIÇA, DN 100 MM, JUNTA ELÁSTICA - FORNECIMENTO E ASSENTAMENTO. AF_01/2021</t>
  </si>
  <si>
    <t>15.4.5</t>
  </si>
  <si>
    <t>89709</t>
  </si>
  <si>
    <t>RALO SIFONADO, PVC, DN 100 X 40 MM, JUNTA SOLDÁVEL, FORNECIDO E INSTALADO EM RAMAL DE DESCARGA OU EM RAMAL DE ESGOTO SANITÁRIO. AF_12/2014</t>
  </si>
  <si>
    <t>15.4.6</t>
  </si>
  <si>
    <t>89726</t>
  </si>
  <si>
    <t>JOELHO 45 GRAUS, PVC, SERIE NORMAL, ESGOTO PREDIAL, DN 40 MM, JUNTA SOLDÁVEL, FORNECIDO E INSTALADO EM RAMAL DE DESCARGA OU RAMAL DE ESGOTO SANITÁRIO. AF_12/2014</t>
  </si>
  <si>
    <t>15.4.7</t>
  </si>
  <si>
    <t>89546</t>
  </si>
  <si>
    <t>BUCHA DE REDUÇÃO LONGA, PVC, SERIE R, ÁGUA PLUVIAL, DN 50 X 40 MM, JUNTA ELÁSTICA, FORNECIDO E INSTALADO EM RAMAL DE ENCAMINHAMENTO. AF_12/2014</t>
  </si>
  <si>
    <t>15.4.8</t>
  </si>
  <si>
    <t>89732</t>
  </si>
  <si>
    <t>JOELHO 45 GRAUS, PVC, SERIE NORMAL, ESGOTO PREDIAL, DN 50 MM, JUNTA ELÁSTICA, FORNECIDO E INSTALADO EM RAMAL DE DESCARGA OU RAMAL DE ESGOTO SANITÁRIO. AF_12/2014</t>
  </si>
  <si>
    <t>15.4.9</t>
  </si>
  <si>
    <t>89746</t>
  </si>
  <si>
    <t>JOELHO 45 GRAUS, PVC, SERIE NORMAL, ESGOTO PREDIAL, DN 100 MM, JUNTA ELÁSTICA, FORNECIDO E INSTALADO EM RAMAL DE DESCARGA OU RAMAL DE ESGOTO SANITÁRIO. AF_12/2014</t>
  </si>
  <si>
    <t>15.4.10</t>
  </si>
  <si>
    <t>TE SANITARIO, PVC, DN 100 X 50 MM, SERIE NORMAL, PARA ESGOTO PREDIAL</t>
  </si>
  <si>
    <t>15.4.11</t>
  </si>
  <si>
    <t>89796</t>
  </si>
  <si>
    <t>TE, PVC, SERIE NORMAL, ESGOTO PREDIAL, DN 100 X 100 MM, JUNTA ELÁSTICA, FORNECIDO E INSTALADO EM RAMAL DE DESCARGA OU RAMAL DE ESGOTO SANITÁRIO.</t>
  </si>
  <si>
    <t>15.4.12</t>
  </si>
  <si>
    <t>89800</t>
  </si>
  <si>
    <t>TUBO PVC, SERIE NORMAL, ESGOTO PREDIAL, DN 100 MM, FORNECIDO E INSTALADO EM PRUMADA DE ESGOTO SANITÁRIO OU VENTILAÇÃO.</t>
  </si>
  <si>
    <t>15.4.13</t>
  </si>
  <si>
    <t>TERMINAL DE VENTILACAO, 100 MM, SERIE NORMAL, ESGOTO PREDIAL</t>
  </si>
  <si>
    <t>15.4.14</t>
  </si>
  <si>
    <t>98109</t>
  </si>
  <si>
    <t>CAIXA DE GORDURA ESPECIAL (CAPACIDADE: 312 L - PARA ATÉ 146 PESSOAS SERVIDAS NO PICO), RETANGULAR, EM ALVENARIA COM BLOCOS DE CONCRETO, DIMENSÕES INTERNAS = 0,4X1,2 M, ALTURA INTERNA = 1 M. AF_12/2020</t>
  </si>
  <si>
    <t>15.4.15</t>
  </si>
  <si>
    <t>CAIXA ENTERRADA HIDRÁULICA RETANGULAR, EM CONCRETO PRÉ-MOLDADO, DIMENSÕES INTERNAS: 0,6X0,6X0,5 M. AF_12/2020</t>
  </si>
  <si>
    <t>15.4.16</t>
  </si>
  <si>
    <t>TUBO DE PVC PARA REDE COLETORA DE ESGOTO DE PAREDE MACIÇA, DN 150 MM, JUNTA ELÁSTICA  - FORNECIMENTO E ASSENTAMENTO.</t>
  </si>
  <si>
    <t>15.5</t>
  </si>
  <si>
    <t>REAPROVEITAMENTO DE ÁGUA PLUVIAL - TUBO DE QUEDA</t>
  </si>
  <si>
    <t>15.5.1</t>
  </si>
  <si>
    <t>TUBO PVC, SERIE NORMAL, ESGOTO PREDIAL, DN 100 MM, FORNECIDO E INSTALADO EM PRUMADA DE ESGOTO SANITÁRIO OU VENTILAÇÃO. AF_12/2014</t>
  </si>
  <si>
    <t>15.5.2</t>
  </si>
  <si>
    <t>94711</t>
  </si>
  <si>
    <t>ADAPTADOR COM FLANGES LIVRES, PVC, SOLDÁVEL, DN 50 MM X 1 1/2 , INSTALADO EM RESERVAÇÃO DE ÁGUA DE EDIFICAÇÃO QUE POSSUA RESERVATÓRIO DE FIBRA/FIBROCIMENTO   FORNECIMENTO E INSTALAÇÃO. AF_06/2016</t>
  </si>
  <si>
    <t>56,01</t>
  </si>
  <si>
    <t>15.5.3</t>
  </si>
  <si>
    <t>15.5.4</t>
  </si>
  <si>
    <t>94703</t>
  </si>
  <si>
    <t>ADAPTADOR COM FLANGE E ANEL DE VEDAÇÃO, PVC, SOLDÁVEL, DN  25 MM X 3/4 , INSTALADO EM RESERVAÇÃO DE ÁGUA DE EDIFICAÇÃO QUE POSSUA RESERVATÓRIO DE FIBRA/FIBROCIMENTO   FORNECIMENTO E INSTALAÇÃO. AF_06/2016</t>
  </si>
  <si>
    <t>15.5.5</t>
  </si>
  <si>
    <t>89408</t>
  </si>
  <si>
    <t>JOELHO 90 GRAUS, PVC, SOLDÁVEL, DN 25MM, INSTALADO EM RAMAL DE DISTRIBUIÇÃO DE ÁGUA - FORNECIMENTO E INSTALAÇÃO. AF_12/2014</t>
  </si>
  <si>
    <t>15.5.6</t>
  </si>
  <si>
    <t>15.5.7</t>
  </si>
  <si>
    <t>15.5.8</t>
  </si>
  <si>
    <t>15.5.9</t>
  </si>
  <si>
    <t>86913</t>
  </si>
  <si>
    <t>TORNEIRA CROMADA 1/2 OU 3/4 PARA TANQUE, PADRÃO POPULAR - FORNECIMENTO E INSTALAÇÃO. AF_01/2020</t>
  </si>
  <si>
    <t>15.6</t>
  </si>
  <si>
    <t>ESTAÇÃO DE TRATAMENTO DE EFLUENTES</t>
  </si>
  <si>
    <t>15.6.1</t>
  </si>
  <si>
    <t>TANQUE SÉPTICO CIRCULAR, EM CONCRETO PRÉ-MOLDADO, DIÂMETRO INTERNO = 2,38 M, ALTURA INTERNA = 3,0 M, VOLUME ÚTIL: 12234,2 L (PARA 86 CONTRIBUINTES).</t>
  </si>
  <si>
    <t>15.6.2</t>
  </si>
  <si>
    <t>FILTRO ANAERÓBIO CIRCULAR, EM CONCRETO PRÉ-MOLDADO, DIÂMETRO INTERNO = 2,88 M, ALTURA INTERNA = 1,50 M, VOLUME ÚTIL: 7817,3 L (PARA 75 CONTRIBUINTES). AF_12/2020</t>
  </si>
  <si>
    <t>15.7</t>
  </si>
  <si>
    <t>LIGAÇÃO DE ESGOTO DIRETAMENTE A REDE COLETORA DE ESGOTO (FUTURA LIGAÇÃO)</t>
  </si>
  <si>
    <t>15.7.1</t>
  </si>
  <si>
    <t>CAIXA ENTERRADA HIDRÁULICA RETANGULAR, EM CONCRETO PRÉ-MOLDADO, DIMENSÕES INTERNAS: 0,6X0,6X0,5 M. AF_12/2020 - FUTURA LIGAÇÃO DE ESGOTO</t>
  </si>
  <si>
    <t>15.7.2</t>
  </si>
  <si>
    <t>89704</t>
  </si>
  <si>
    <t>TÊ, PVC, SERIE R, ÁGUA PLUVIAL, DN 150 X 100 MM, JUNTA ELÁSTICA, FORNECIDO E INSTALADO EM CONDUTORES VERTICAIS DE ÁGUAS PLUVIAIS. AF_12/2014 FUTURA LIGAÇÃO DE ESGOTO</t>
  </si>
  <si>
    <t>15.7.3</t>
  </si>
  <si>
    <t>CAP, PVC, JE, OCRE, DN 150 MM - FUTURA LIGAÇÃO DE ESGOTO</t>
  </si>
  <si>
    <t>16.</t>
  </si>
  <si>
    <t>COBERTURA - EDIFICAÇÃO</t>
  </si>
  <si>
    <t>16.1</t>
  </si>
  <si>
    <t>ESTRUTURA DE COBERTURA</t>
  </si>
  <si>
    <t>16.1.1</t>
  </si>
  <si>
    <t>92586</t>
  </si>
  <si>
    <t>FABRICAÇÃO E INSTALAÇÃO DE TESOURA INTEIRA EM AÇO, VÃO DE 5 M, PARA TELHA CERÂMICA OU DE CONCRETO, INCLUSO IÇAMENTO. AF_12/2015</t>
  </si>
  <si>
    <t>16.1.2</t>
  </si>
  <si>
    <t>92592</t>
  </si>
  <si>
    <t>FABRICAÇÃO E INSTALAÇÃO DE TESOURA INTEIRA EM AÇO, VÃO DE 8 M, PARA TELHA CERÂMICA OU DE CONCRETO, INCLUSO IÇAMENTO. AF_12/2015</t>
  </si>
  <si>
    <t>16.2</t>
  </si>
  <si>
    <t>TELHADO</t>
  </si>
  <si>
    <t>16.2.1</t>
  </si>
  <si>
    <t>94216</t>
  </si>
  <si>
    <t>TELHAMENTO COM TELHA METÁLICA TERMOACÚSTICA E = 30 MM, COM ATÉ 2 ÁGUAS, INCLUSO IÇAMENTO. AF_07/2019</t>
  </si>
  <si>
    <t>16.3</t>
  </si>
  <si>
    <t>RUFOS E CALHAS</t>
  </si>
  <si>
    <t>16.3.1</t>
  </si>
  <si>
    <t>100327</t>
  </si>
  <si>
    <t>RUFO EXTERNO/INTERNO EM CHAPA DE AÇO GALVANIZADO NÚMERO 26, CORTE DE 33 CM, INCLUSO IÇAMENTO. AF_07/2019</t>
  </si>
  <si>
    <t>16.3.2</t>
  </si>
  <si>
    <t>94227</t>
  </si>
  <si>
    <t>CALHA EM CHAPA DE AÇO GALVANIZADO NÚMERO 24, DESENVOLVIMENTO DE 33 CM, INCLUSO TRANSPORTE VERTICAL</t>
  </si>
  <si>
    <t>CALHA EM CHAPA DE AÇO GALVANIZADO NÚMERO 24, DESENVOLVIMENTO DE 50 CM, INCLUSO TRANSPORTE VERTICAL.</t>
  </si>
  <si>
    <t>17.</t>
  </si>
  <si>
    <t>INSTALAÇÕES ELÉTRICAS E TELEMÁTICA - EDIFICAÇÃO</t>
  </si>
  <si>
    <t>17.1</t>
  </si>
  <si>
    <t>DISTRIBUIÇÃO  - CABEAMENTO ELÉTRICO</t>
  </si>
  <si>
    <t>17.1.1</t>
  </si>
  <si>
    <t>91926</t>
  </si>
  <si>
    <t>CABO DE COBRE FLEXÍVEL ISOLADO, 2,5 MM², ANTI-CHAMA 450/750 V, PARA CIRCUITOS TERMINAIS - FORNECIMENTO E INSTALAÇÃO. AF_12/2015</t>
  </si>
  <si>
    <t>17.1.2</t>
  </si>
  <si>
    <t>91928</t>
  </si>
  <si>
    <t>CABO DE COBRE FLEXÍVEL ISOLADO, 4 MM², ANTI-CHAMA 450/750 V, PARA CIRCUITOS TERMINAIS - FORNECIMENTO E INSTALAÇÃO. AF_12/2015</t>
  </si>
  <si>
    <t>17.1.3</t>
  </si>
  <si>
    <t>91930</t>
  </si>
  <si>
    <t>CABO DE COBRE FLEXÍVEL ISOLADO, 6 MM², ANTI-CHAMA 450/750 V, PARA CIRCUITOS TERMINAIS - FORNECIMENTO E INSTALAÇÃO. AF_12/2015</t>
  </si>
  <si>
    <t>17.2</t>
  </si>
  <si>
    <t>LUMINÁRIAS/ARANDELAS E SENSOR DE PRESENÇA</t>
  </si>
  <si>
    <t>17.2.1</t>
  </si>
  <si>
    <t>97592</t>
  </si>
  <si>
    <t>LUMINÁRIA TIPO PLAFON, DE SOBREPOR, COM 1 LÂMPADA LED DE 12/13 W, SEM REATOR - FORNECIMENTO E INSTALAÇÃO. AF_02/2020</t>
  </si>
  <si>
    <t>17.2.2</t>
  </si>
  <si>
    <t>CP-ELE-14</t>
  </si>
  <si>
    <t>LÂMPADA LED 15W INSTALADA</t>
  </si>
  <si>
    <t>17.2.3</t>
  </si>
  <si>
    <t>97605</t>
  </si>
  <si>
    <t>LUMINÁRIA ARANDELA TIPO MEIA LUA, DE SOBREPOR, COM 1 LÂMPADA LED DE 6 W, SEM REATOR - FORNECIMENTO E INSTALAÇÃO. AF_02/2020</t>
  </si>
  <si>
    <t>17.2.4</t>
  </si>
  <si>
    <t xml:space="preserve">SEDUH </t>
  </si>
  <si>
    <t>MERCADO18</t>
  </si>
  <si>
    <t>LUMNINÁRIA PENDENTE BOLA DE 30 A 40 CM - MEZANINO</t>
  </si>
  <si>
    <t>17.2.5</t>
  </si>
  <si>
    <t>97595</t>
  </si>
  <si>
    <t>SENSOR DE PRESENÇA COM FOTOCÉLULA, FIXAÇÃO EM PAREDE - FORNECIMENTO E INSTALAÇÃO. AF_02/2020</t>
  </si>
  <si>
    <t>17.3</t>
  </si>
  <si>
    <t>CAIXAS DE PASSAGEM ELÉTRICA E QUADROS DE DISTRIBUIÇÃO</t>
  </si>
  <si>
    <t>17.3.1</t>
  </si>
  <si>
    <t>90456</t>
  </si>
  <si>
    <t xml:space="preserve">QUEBRA EM ALVENARIA PARA INSTALAÇÃO DE CAIXA DE TOMADA (4X4 OU 4X2). </t>
  </si>
  <si>
    <t>17.3.2</t>
  </si>
  <si>
    <t>92000</t>
  </si>
  <si>
    <t>TOMADA BAIXA DE EMBUTIR (1 MÓDULO), 2P+T 10 A, INCLUINDO SUPORTE E PLACA - FORNECIMENTO E INSTALAÇÃO. AF_12/2015</t>
  </si>
  <si>
    <t>17.3.3</t>
  </si>
  <si>
    <t>91996</t>
  </si>
  <si>
    <t>TOMADA MÉDIA DE EMBUTIR (1 MÓDULO), 2P+T 10 A, INCLUINDO SUPORTE E PLACA - FORNECIMENTO E INSTALAÇÃO. AF_12/2015</t>
  </si>
  <si>
    <t>17.3.4</t>
  </si>
  <si>
    <t>91992</t>
  </si>
  <si>
    <t>TOMADA ALTA DE EMBUTIR (1 MÓDULO), 2P+T 10 A, INCLUINDO SUPORTE E PLACA - FORNECIMENTO E INSTALAÇÃO.</t>
  </si>
  <si>
    <t>17.3.5</t>
  </si>
  <si>
    <t>91995</t>
  </si>
  <si>
    <t>TOMADA MÉDIA DE EMBUTIR (1 MÓDULO), 2P+T 20 A, SEM SUPORTE E SEM PLACA - FORNECIMENTO E INSTALAÇÃO. AF_12/2015</t>
  </si>
  <si>
    <t>17.3.6</t>
  </si>
  <si>
    <t>91993</t>
  </si>
  <si>
    <t>TOMADA ALTA DE EMBUTIR (1 MÓDULO), 2P+T 20 A, INCLUINDO SUPORTE E PLACA - FORNECIMENTO E INSTALAÇÃO. AF_12/2015</t>
  </si>
  <si>
    <t>17.3.7</t>
  </si>
  <si>
    <t>92023</t>
  </si>
  <si>
    <t>INTERRUPTOR SIMPLES (1 MÓDULO) COM 1 TOMADA DE EMBUTIR 2P+T 10 A,  INCLUINDO SUPORTE E PLACA - FORNECIMENTO E INSTALAÇÃO.</t>
  </si>
  <si>
    <t>17.3.8</t>
  </si>
  <si>
    <t>92027</t>
  </si>
  <si>
    <t>INTERRUPTOR SIMPLES (2 MÓDULOS) COM 1 TOMADA DE EMBUTIR 2P+T 10 A,  INCLUINDO SUPORTE E PLACA - FORNECIMENTO E INSTALAÇÃO. AF_12/2015</t>
  </si>
  <si>
    <t>17.3.9</t>
  </si>
  <si>
    <t>C10.76.10.05.135</t>
  </si>
  <si>
    <t>INTERRUPTOR 3 TECLAS SIMPLES, C/TAMPA PARA CONDULETE PVC CINZA DE ENCAIXE 3/4"</t>
  </si>
  <si>
    <t>17.3.10</t>
  </si>
  <si>
    <t>90457</t>
  </si>
  <si>
    <t>QUEBRA EM ALVENARIA PARA INSTALAÇÃO DE QUADRO DISTRIBUIÇÃO PEQUENO (19X25 CM). AF_05/2015</t>
  </si>
  <si>
    <t>17.3.11</t>
  </si>
  <si>
    <t>101875</t>
  </si>
  <si>
    <t>QUADRO DE DISTRIBUIÇÃO DE ENERGIA EM CHAPA DE AÇO GALVANIZADO, DE EMBUTIR, COM BARRAMENTO TRIFÁSICO, PARA 12 DISJUNTORES DIN 100A - FORNECIMENTO E INSTALAÇÃO. AF_10/2020</t>
  </si>
  <si>
    <t>17.3.12</t>
  </si>
  <si>
    <t>93654</t>
  </si>
  <si>
    <t>DISJUNTOR MONOPOLAR TIPO DIN, CORRENTE NOMINAL DE 16A - FORNECIMENTO E INSTALAÇÃO. AF_10/2020</t>
  </si>
  <si>
    <t>17.3.13</t>
  </si>
  <si>
    <t>93656</t>
  </si>
  <si>
    <t>DISJUNTOR MONOPOLAR TIPO DIN, CORRENTE NOMINAL DE 25A - FORNECIMENTO E INSTALAÇÃO. AF_10/2020</t>
  </si>
  <si>
    <t>17.3.14</t>
  </si>
  <si>
    <t>07660/ORSE</t>
  </si>
  <si>
    <t>DISJUNTOR MONOPOLAR DR 25 A, DISPOSITIVO RESIDUAL DIFERENCIAL</t>
  </si>
  <si>
    <t>17.3.15</t>
  </si>
  <si>
    <t>93658</t>
  </si>
  <si>
    <t>DISJUNTOR MONOPOLAR TIPO DIN, CORRENTE NOMINAL DE 40A - FORNECIMENTO E INSTALAÇÃO. AF_10/2020</t>
  </si>
  <si>
    <t>17.4</t>
  </si>
  <si>
    <t>ELETRODUTOS E CAIXAS COM FUNCIONALIDADE LÓGICA</t>
  </si>
  <si>
    <t>17.4.1</t>
  </si>
  <si>
    <t>RASGO EM ALVENARIA PARA ELETRODUTOS COM DIAMETROS MENORES OU IGUAIS A 40 MM. AF_05/2015</t>
  </si>
  <si>
    <t>17.4.2</t>
  </si>
  <si>
    <t>95745</t>
  </si>
  <si>
    <t>ELETRODUTO DE AÇO GALVANIZADO, CLASSE LEVE, DN 20 MM (3/4), APARENTE, INSTALADO EM TETO - FORNECIMENTO E INSTALAÇÃO.</t>
  </si>
  <si>
    <t>17.4.3</t>
  </si>
  <si>
    <t>98294</t>
  </si>
  <si>
    <t>CABO ELETRÔNICO CATEGORIA 5E, INSTALADO EM EDIFICAÇÃO RESIDENCIAL - FORNECIMENTO E INSTALAÇÃO. AF_11/2019</t>
  </si>
  <si>
    <t>17.4.4</t>
  </si>
  <si>
    <t>17.4.5</t>
  </si>
  <si>
    <t>98307</t>
  </si>
  <si>
    <t>TOMADA DE REDE RJ45 - FORNECIMENTO E INSTALAÇÃO. AF_11/2019</t>
  </si>
  <si>
    <t>17.4.6</t>
  </si>
  <si>
    <t>98308</t>
  </si>
  <si>
    <t>TOMADA PARA TELEFONE RJ11 - FORNECIMENTO E INSTALAÇÃO. AF_11/2019</t>
  </si>
  <si>
    <t>17.4.7</t>
  </si>
  <si>
    <t>100560</t>
  </si>
  <si>
    <t>QUADRO DE DISTRIBUIÇÃO PARA TELEFONE N.2, 20X20X12CM EM CHAPA METALICA, DE EMBUTIR, SEM ACESSORIOS, PADRÃO TELEBRAS, FORNECIMENTO E INSTALAÇÃO. AF_11/2019</t>
  </si>
  <si>
    <t>17.4.8</t>
  </si>
  <si>
    <t>98301</t>
  </si>
  <si>
    <t>PATCH PANEL 24 PORTAS, CATEGORIA 5E - FORNECIMENTO E INSTALAÇÃO. AF_11/2019</t>
  </si>
  <si>
    <t>17.4.9</t>
  </si>
  <si>
    <t>100563</t>
  </si>
  <si>
    <t>QUADRO DE DISTRIBUIÇÃO PARA TELEFONE N.5, 80X80X12CM EM CHAPA METALICA, SEM ACESSORIOS, PADRAO TELEBRAS, FORNECIMENTO E INSTALAÇÃO. AF_11/2019</t>
  </si>
  <si>
    <t>17.5</t>
  </si>
  <si>
    <t>INSTALAÇÕES PREVENTIVAS CONTRA INCENDIO</t>
  </si>
  <si>
    <t>17.5.1</t>
  </si>
  <si>
    <t>C10.72.49.90.025</t>
  </si>
  <si>
    <t xml:space="preserve"> PLACA DE POLICARBONATO DE 29X20CM COM A INSCRIÇÃO "SAÍDA" .</t>
  </si>
  <si>
    <t>17.5.2</t>
  </si>
  <si>
    <t>97599</t>
  </si>
  <si>
    <t>LUMINÁRIA DE EMERGÊNCIA, COM 30 LÂMPADAS LED DE 2 W, SEM REATOR - FORNECIMENTO E INSTALAÇÃO. AF_02/2020</t>
  </si>
  <si>
    <t>17.5.3</t>
  </si>
  <si>
    <t>C10.72.49.90.020</t>
  </si>
  <si>
    <t xml:space="preserve"> PLACA SINALIZADORA DE EXTINTOR DE PVC TAMANHO 15X37,5CM, AUTO COLANTE</t>
  </si>
  <si>
    <t>17.5.4</t>
  </si>
  <si>
    <t>10891</t>
  </si>
  <si>
    <t>EXTINTOR DE INCENDIO PORTATIL COM CARGA DE PO QUIMICO SECO (PQS) DE 4 KG, CLASSE BC</t>
  </si>
  <si>
    <t>17.6</t>
  </si>
  <si>
    <t>SISTEMA DE PROTEÇÃO CONTRA DESCARGAS ATMOSFÉRICAS</t>
  </si>
  <si>
    <t>17.6.1</t>
  </si>
  <si>
    <t>96989</t>
  </si>
  <si>
    <t>CAPTOR TIPO FRANKLIN PARA SPDA - FORNECIMENTO E INSTALAÇÃO. AF_12/2017</t>
  </si>
  <si>
    <t>17.6.2</t>
  </si>
  <si>
    <t>96973</t>
  </si>
  <si>
    <t>CORDOALHA DE COBRE NU 35 MM², NÃO ENTERRADA, COM ISOLADOR - FORNECIMENTO E INSTALAÇÃO. AF_12/2017</t>
  </si>
  <si>
    <t>17.6.3</t>
  </si>
  <si>
    <t>98111</t>
  </si>
  <si>
    <t>CAIXA DE INSPEÇÃO PARA ATERRAMENTO, CIRCULAR, EM POLIETILENO, DIÂMETRO INTERNO = 0,3 M. AF_12/2020</t>
  </si>
  <si>
    <t>17.6.4</t>
  </si>
  <si>
    <t>96985</t>
  </si>
  <si>
    <t>HASTE DE ATERRAMENTO 5/8  PARA SPDA - FORNECIMENTO E INSTALAÇÃO. AF_12/2017</t>
  </si>
  <si>
    <t>18.</t>
  </si>
  <si>
    <t>ESQUADRIAS, ESCADAS E GUARDA CORPOS</t>
  </si>
  <si>
    <t>18.1</t>
  </si>
  <si>
    <t>ESQUADRIAS</t>
  </si>
  <si>
    <t>18.1.1</t>
  </si>
  <si>
    <t>94569</t>
  </si>
  <si>
    <t>JANELA DE ALUMÍNIO TIPO MAXIM-AR, COM VIDROS, BATENTE E FERRAGENS. EXCLUSIVE ALIZAR, ACABAMENTO E CONTRAMARCO. FORNECIMENTO E INSTALAÇÃO. AF_12/2019</t>
  </si>
  <si>
    <t>18.1.2</t>
  </si>
  <si>
    <t>KIT DE PORTA DE MADEIRA PARA PINTURA, SEMI-OCA (LEVE OU MÉDIA), PADRÃO POPULAR, 90X210CM, ESPESSURA DE 3,5CM, ITENS INCLUSOS: DOBRADIÇAS, MONTAGEM E INSTALAÇÃO DO BATENTE, FECHADURA COM EXECUÇÃO DO FURO - FORNECIMENTO E INSTALAÇÃO. AF_12/2019</t>
  </si>
  <si>
    <t>18.1.3</t>
  </si>
  <si>
    <t>C10.60.10.20.005</t>
  </si>
  <si>
    <t>18.1.4</t>
  </si>
  <si>
    <t xml:space="preserve">PORTA VENEZIANA EXTERNA DE CORRER EM ITAÚBA (EXCLUSIVE VISTA,CAIXILHO E FERRAGEM) - PORTA DE CORRER SIMPLES 1,80X215 </t>
  </si>
  <si>
    <t>18.1.5</t>
  </si>
  <si>
    <t>Porta de Vidro Temperado 10mm Liso c/ Ferragens Colocado - PORTA DE ENTRADA RECEPÇÃO e SAÍDA MARQUISE</t>
  </si>
  <si>
    <t>18.1.6</t>
  </si>
  <si>
    <t>10493/ORSE</t>
  </si>
  <si>
    <t>FORNECIMENTO E INSTALAÇÃO DE FACHADA EM PELE DE VIDRO, LINHA CITTA DUE ALCOA, EM VIDRO LAMINADO 3+3 PRATA REFLETIVO MEDINDO 8,30X6,87M,C/06 MOD.VERTICAL E 11 MOD.HORIZ. E 05 JANELAS MAXI MAR</t>
  </si>
  <si>
    <t>18.2</t>
  </si>
  <si>
    <t>ESCADAS E GUARDA CORPO</t>
  </si>
  <si>
    <t>18.2.1</t>
  </si>
  <si>
    <t>CP-EST-0005</t>
  </si>
  <si>
    <t xml:space="preserve">ESCADA DE MADEIRA EM ITAUBA DE 14 DEGRAUS COM DOIS PRANCHÕES LATERAIS 15x40CM. INCLUSO GUARDA-CORPO LATERAIS EM ITAÚBA  </t>
  </si>
  <si>
    <t>18.2.2</t>
  </si>
  <si>
    <t>GUARDA-CORPO DE AÇO GALVANIZADO DE 1,10M, MONTANTES TUBULARES DE 1.1/4" ESPAÇADOS DE 1,20M, TRAVESSA SUPERIOR DE 1.1/2", GRADIL FORMADO POR TUBOS HORIZONTAIS DE 1" E VERTICAIS DE 3/4", FIXADO COM CHUMBADOR MECÂNICO - MARQUISE E MEZANINO</t>
  </si>
  <si>
    <t>18.2.3</t>
  </si>
  <si>
    <t>19.</t>
  </si>
  <si>
    <t>REVESTIMENTOS</t>
  </si>
  <si>
    <t>19.1</t>
  </si>
  <si>
    <t>REVESTIMENTOS PAREDE</t>
  </si>
  <si>
    <t>19.1.1</t>
  </si>
  <si>
    <t>87777</t>
  </si>
  <si>
    <t>EMBOÇO OU MASSA ÚNICA EM ARGAMASSA TRAÇO 1:2:8, PREPARO MANUAL, APLICADA MANUALMENTE EM PANOS DE FACHADA COM PRESENÇA DE VÃOS, ESPESSURA DE 25 MM. AF_06/2014</t>
  </si>
  <si>
    <t>19.1.2</t>
  </si>
  <si>
    <t>LIXAMENTO DE MASSA PARA MADEIRA. (CALFINAGEM NA ALVENARIA)</t>
  </si>
  <si>
    <t>19.1.3</t>
  </si>
  <si>
    <t>(COMPOSIÇÃO REPRESENTATIVA) DO SERVIÇO DE REVESTIMENTO CERÂMICO PARA PISO COM PLACAS TIPO ESMALTADA EXTRA DE DIMENSÕES 35X35 CM - AZULEJO BANHEIROS</t>
  </si>
  <si>
    <t>19.2</t>
  </si>
  <si>
    <t>PINTURAS</t>
  </si>
  <si>
    <t>19.2.1</t>
  </si>
  <si>
    <t>88415</t>
  </si>
  <si>
    <t>APLICAÇÃO MANUAL DE FUNDO SELADOR ACRÍLICO EM PAREDES EXTERNAS DE CASAS. AF_06/2014</t>
  </si>
  <si>
    <t>19.2.2</t>
  </si>
  <si>
    <t>95626</t>
  </si>
  <si>
    <t>APLICAÇÃO MANUAL DE TINTA LÁTEX ACRÍLICA EM PAREDE EXTERNAS DE CASAS, DUAS DEMÃOS. AF_11/2016</t>
  </si>
  <si>
    <t>19.2.3</t>
  </si>
  <si>
    <t>88432</t>
  </si>
  <si>
    <t xml:space="preserve">APLICAÇÃO MANUAL DE PINTURA COM TINTA TEXTURIZADA ACRÍLICA EM MOLDURAS DE EPS, PRÉ-FABRICADOS, OU OUTROS. </t>
  </si>
  <si>
    <t>19.3</t>
  </si>
  <si>
    <t>REVESTIMENTOS PISO</t>
  </si>
  <si>
    <t>19.3.1</t>
  </si>
  <si>
    <t>87247</t>
  </si>
  <si>
    <t>REVESTIMENTO CERÂMICO PARA PISO COM PLACAS TIPO ESMALTADA EXTRA DE DIMENSÕES 35X35 CM APLICADA EM AMBIENTES DE ÁREA ENTRE 5 M2 E 10 M2. AF_06/2014</t>
  </si>
  <si>
    <t>19.3.2</t>
  </si>
  <si>
    <t>101727</t>
  </si>
  <si>
    <t>PISO VINÍLICO SEMI-FLEXÍVEL EM PLACAS, PADRÃO LISO, ESPESSURA 3,2 MM, FIXADO COM COLA. AF_09/2020</t>
  </si>
  <si>
    <t>20.</t>
  </si>
  <si>
    <t>ACABAMENTOS E EQUIPAMENTOS</t>
  </si>
  <si>
    <t>20.1</t>
  </si>
  <si>
    <t>EQUIPAMENTOS SANITÁRIOS</t>
  </si>
  <si>
    <t>20.1.1</t>
  </si>
  <si>
    <t>86884</t>
  </si>
  <si>
    <t>ENGATE FLEXÍVEL EM PLÁSTICO BRANCO, 1/2 X 30CM - FORNECIMENTO E INSTALAÇÃO. AF_01/2020</t>
  </si>
  <si>
    <t>20.1.2</t>
  </si>
  <si>
    <t>86881</t>
  </si>
  <si>
    <t>SIFÃO DO TIPO GARRAFA EM METAL CROMADO 1 X 1.1/2 - FORNECIMENTO E INSTALAÇÃO. AF_01/2020</t>
  </si>
  <si>
    <t>20.1.3</t>
  </si>
  <si>
    <t>86904</t>
  </si>
  <si>
    <t>LAVATÓRIO LOUÇA BRANCA SUSPENSO, 29,5 X 39CM OU EQUIVALENTE, PADRÃO POPULAR - FORNECIMENTO E INSTALAÇÃO. AF_01/2020</t>
  </si>
  <si>
    <t>20.1.4</t>
  </si>
  <si>
    <t>BANCADA/BANCA/PIA DE ACO INOXIDAVEL (AISI 430) COM 1 CUBA CENTRAL, COM VALVULA, ESCORREDOR DUPLO, DE *0,55 X 1,20* M</t>
  </si>
  <si>
    <t>20.1.5</t>
  </si>
  <si>
    <t>20.1.6</t>
  </si>
  <si>
    <t>86888</t>
  </si>
  <si>
    <t>VASO SANITÁRIO SIFONADO COM CAIXA ACOPLADA LOUÇA BRANCA - FORNECIMENTO E INSTALAÇÃO. AF_01/2020</t>
  </si>
  <si>
    <t>20.2</t>
  </si>
  <si>
    <t>METAIS</t>
  </si>
  <si>
    <t>20.2.1</t>
  </si>
  <si>
    <t>TORNEIRA CROMADA TUBO MÓVEL, DE PAREDE, 1/2 OU 3/4, PARA PIA DE COZINHA, PADRÃO MÉDIO - FORNECIMENTO E INSTALAÇÃO - TORNEIRA CUBAS</t>
  </si>
  <si>
    <t>20.2.2</t>
  </si>
  <si>
    <t>TORNEIRA PRESSMATIC</t>
  </si>
  <si>
    <t>20.2.3</t>
  </si>
  <si>
    <t>PUXADOR TUBULAR RETO SIMPLES, EM ALUMINIO CROMADO, COM COMPRIMENTO DE APROX 400 MM E DIAMETRO DE 25 MM -PUXADOR PORTA EM ACO</t>
  </si>
  <si>
    <t>20.2.4</t>
  </si>
  <si>
    <t>PUXADOR TUBULAR RETO SIMPLES, EM ALUMINIO CROMADO, COM COMPRIMENTO DE APROX 400 MM E DIAMETRO DE 25 MM - PUXADOR PORTA AUDITÓRIO</t>
  </si>
  <si>
    <t>20.3</t>
  </si>
  <si>
    <t>MOBILIÁRIO</t>
  </si>
  <si>
    <t>20.3.1</t>
  </si>
  <si>
    <t>MERCADO16</t>
  </si>
  <si>
    <t>CADEIRA DE POLIPROPILENO COM ENCOSTO VAZADO EMPILHÁVEL</t>
  </si>
  <si>
    <t>20.3.2</t>
  </si>
  <si>
    <t>11548/ORSE</t>
  </si>
  <si>
    <t>MESA PARA ESCRITÓRIO MEDINDO 1,50 X 0,60 M EM MADEIRA E LAMINADO MELAMINICO, COM 02 GAVETAS C/ CHAVES - MESA AUDITÓRIO</t>
  </si>
  <si>
    <t>20.3.3</t>
  </si>
  <si>
    <t>MERCADO17</t>
  </si>
  <si>
    <t>PERSIANA ROLO BLACKOUT ACIONONAMENTO POR CORDAS</t>
  </si>
  <si>
    <t>20.3.4</t>
  </si>
  <si>
    <t>ESTRUTURAS DE CONCRETO SEM CARREGAMENTO/BAIXO PORTE - BANCO EM CONCRETO ARMADO FCK 20 MPA TAXA ARMADURA 40KG/M³ E FORMAS EM CHAPA DE MADEIRA COMPENSADA RESINADA COM 5,5 M²/M³ - BANCO ENTRADA</t>
  </si>
  <si>
    <t>FINALIZAÇÃO DA OBRA</t>
  </si>
  <si>
    <t>21.</t>
  </si>
  <si>
    <t>SERVIÇOS COMPLEMENTARES</t>
  </si>
  <si>
    <t>21.1</t>
  </si>
  <si>
    <t>ELEMENTOS DIVERSOS</t>
  </si>
  <si>
    <t>21.1.1</t>
  </si>
  <si>
    <t>ESTRUTURAS DE CONCRETO SEM CARREGAMENTO / BAIXO PORTE - CONCRETO MOLDADO IN LOCO FCK 20 MPA ARMADO COM 40KG/m3 DE ARMADURA. INCLUSO 5,5 m2/m3 de FORMAS</t>
  </si>
  <si>
    <t>21.1.2</t>
  </si>
  <si>
    <t>(COMPOSIÇÃO REPRESENTATIVA) DO SERVIÇO DE ALVENARIA DE VEDAÇÃO DE BLOCOS VAZADOS DE CERÂMICA DE 9X19X19CM (ESPESSURA 9CM) - TIJOLO AO CHATO</t>
  </si>
  <si>
    <t>21.1.3</t>
  </si>
  <si>
    <t xml:space="preserve">APLICAÇÃO MANUAL DE FUNDO SELADOR ACRÍLICO EM PAREDES EXTERNAS DE CASAS - PINTURA MUROS </t>
  </si>
  <si>
    <t>21.1.4</t>
  </si>
  <si>
    <t xml:space="preserve">APLICAÇÃO MANUAL DE TINTA LÁTEX ACRÍLICA EM PAREDE EXTERNAS DE CASAS, DUAS DEMÃOS - PINTURA MUROS </t>
  </si>
  <si>
    <t>21.2</t>
  </si>
  <si>
    <t>PAISAGISMO</t>
  </si>
  <si>
    <t>21.2.1</t>
  </si>
  <si>
    <t>98519</t>
  </si>
  <si>
    <t>REVOLVIMENTO E LIMPEZA MANUAL DE SOLO. AF_05/2018</t>
  </si>
  <si>
    <t>21.2.2</t>
  </si>
  <si>
    <t>98520</t>
  </si>
  <si>
    <t>APLICAÇÃO DE ADUBO EM SOLO. AF_05/2018</t>
  </si>
  <si>
    <t>21.2.3</t>
  </si>
  <si>
    <t>98504</t>
  </si>
  <si>
    <t>PLANTIO DE GRAMA EM PLACAS. AF_05/2018</t>
  </si>
  <si>
    <t>21.2.4</t>
  </si>
  <si>
    <t>C10.88.15.05.001</t>
  </si>
  <si>
    <t>PLANTIO DE MOREIA BICOLOR(DIETES BICOLOR. MUDA 50 CM</t>
  </si>
  <si>
    <t>21.2.5</t>
  </si>
  <si>
    <t>PLANTIO DE ÁRVORE ORNAMENTAL COM ALTURA DE MUDA MAIOR QUE 2,00 M E MENOR OU IGUAL A 4,00 M. - ÁRVORES NATIVAS</t>
  </si>
  <si>
    <t>21.3</t>
  </si>
  <si>
    <t>CUSTOS LOGÍSTICOS</t>
  </si>
  <si>
    <t>21.3.1</t>
  </si>
  <si>
    <t xml:space="preserve">TRANSPORTE COM CAMINHÃO BASCULANTE DE 6 M3, EM VIA URBANA PAVIMENTADA, DMT ATÉ 30 KM </t>
  </si>
  <si>
    <t>m³/km</t>
  </si>
  <si>
    <t>21.3.2</t>
  </si>
  <si>
    <t>TRANSPORTE COM CAMINHÃO BASCULANTE DE 6 M3, EM VIA URBANA PAVIMENTADA, DMT ATÉ 30 KM - BOTA FORA</t>
  </si>
  <si>
    <t>21.3.3</t>
  </si>
  <si>
    <t>TRANSPORTE COM CAMINHÃO BASCULANTE DE 6 M3, EM VIA URBANA PAVIMENTADA, DMT ATÉ 30 KM - SECRETARIA MUNICIPAL DE OBRAS</t>
  </si>
  <si>
    <t>21.3.4</t>
  </si>
  <si>
    <t>TRANSPORTE COM CAMINHÃO TANQUE DE TRANSPORTE DE MATERIAL ASFÁLTICO DE 20000 L, EM VIA URBANA PAVIMENTADA, DMT ATÉ 30KM (UNIDADE: TXKM). AF_07/2020</t>
  </si>
  <si>
    <t>T/Km</t>
  </si>
  <si>
    <t>Valor Total</t>
  </si>
  <si>
    <t>ROBERTO KLINTWORT</t>
  </si>
  <si>
    <t xml:space="preserve">GERENTE DE PROJETOS E CUSTOS </t>
  </si>
  <si>
    <t>MATRÍCULA 1991003</t>
  </si>
  <si>
    <t>CREA 173.911-1</t>
  </si>
  <si>
    <t xml:space="preserve"> PLANILHA ORÇAMENTÁRIA - PROPOSTA  </t>
  </si>
  <si>
    <t xml:space="preserve">Referência Orçamentária: </t>
  </si>
  <si>
    <t>1</t>
  </si>
  <si>
    <t>1.1</t>
  </si>
  <si>
    <t>SUBLEITO E BASE</t>
  </si>
  <si>
    <t>Itajaí,</t>
  </si>
  <si>
    <t>Responsável Técnico pela proposta</t>
  </si>
  <si>
    <t>None:</t>
  </si>
  <si>
    <t>Registro Profissional:</t>
  </si>
  <si>
    <t>CRONOGRAMA FÍSICO-FINANCEIRO</t>
  </si>
  <si>
    <t>OBJETO: EXECUÇÃO DAS OBRAS DA PRAÇA NOSSA SENHORA DAS GRAÇAS, BAIRRO NOSSA SENHORA DAS GRAÇAS, ITAJAÍ-SC.</t>
  </si>
  <si>
    <t>LOCAL: Av. Ver. Abraão João Francisco, esquina c/ a Rua Pedro José João - Bairro Nossa Senhora das Graças - Itajaí/SC.</t>
  </si>
  <si>
    <t>PRAZO DE EXECUÇÃO: 12 Meses</t>
  </si>
  <si>
    <t>ITEM</t>
  </si>
  <si>
    <t>SERVIÇO / DESCRIÇÃO</t>
  </si>
  <si>
    <t>Serviço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</si>
  <si>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</si>
  <si>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</si>
  <si>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</si>
  <si>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</si>
  <si>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</si>
  <si>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</si>
  <si>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</si>
  <si>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</si>
  <si>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</si>
  <si>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</si>
  <si>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</si>
  <si>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</si>
  <si>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Total (R$)</t>
  </si>
  <si>
    <t>Total Acumulado (R$)</t>
  </si>
  <si>
    <t>Itajaí, 25 de junho de 2020.</t>
  </si>
  <si>
    <t>Engº. Joelcir Zatta</t>
  </si>
  <si>
    <t>CREA/SC 98.011-0</t>
  </si>
  <si>
    <t>Matrícula 1826201</t>
  </si>
  <si>
    <t>TRHSS</t>
  </si>
  <si>
    <t>ASSISTENTE SOCIAL - RESPONSÁVEL PELO TRABALHO TÉCNICO SOCIAL</t>
  </si>
  <si>
    <t>1.1.2</t>
  </si>
  <si>
    <t>PISCÓLOGO-APOIO TÉCNICO (ATUAÇÃO JUNTO A COMUNIDADE)</t>
  </si>
  <si>
    <t>1.1.3</t>
  </si>
  <si>
    <t>1.1.4</t>
  </si>
  <si>
    <t xml:space="preserve">EDUCADOR SOCIAL  - APOIO TÉCNICO </t>
  </si>
  <si>
    <t>1.1.5</t>
  </si>
  <si>
    <t>1.1.6</t>
  </si>
  <si>
    <t>ESTAGIÁRIOS</t>
  </si>
  <si>
    <t>1.1.7</t>
  </si>
  <si>
    <t>1.1.8</t>
  </si>
  <si>
    <t>ADMINISTRADOR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</si>
  <si>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</si>
  <si>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</si>
  <si>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</si>
  <si>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</si>
  <si>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</si>
  <si>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</si>
  <si>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</si>
  <si>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</si>
  <si>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</si>
  <si>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PORTA VENEZIANA EXTERNA DE CORRER EM ITAÚBA (EXCLUSIVE VISTA, CAIXILHO E FERRAGEM) - PORTA DE CORRER AUDITÓRIO</t>
  </si>
  <si>
    <t>MARCAÇÃO E LOCAÇÃO REALIZADA POR LEVANTAMENTO PLANIALTIMÉTRICO GEORREFERENCIADO COM A EMISSÃO DE RESPONSABILIDADE TÉCNICA, INCLUINDO CONFERÊNCIA PERIÓDICO E DESLOCAMENTOS</t>
  </si>
  <si>
    <t>CP-EST-0006</t>
  </si>
  <si>
    <t>CONCRETO MOLDADO IN LOCO FCK 20 MPA ARMADO COM 66 KG/m3. INCLUSO 7,7 m2/m3 FORMAS</t>
  </si>
  <si>
    <t>CONCRETO MOLDADO IN LOCO FCK 20 MPA ARMADO COM 66 KG DE ARMADURA. INCLUSO 7,7 m2/m3 de FORMAS - RAMPAS TRAVAMENTO PAVIMENTO INTERTRAVADO</t>
  </si>
  <si>
    <t>PREÇO UNITÁRIO     C/ BDI</t>
  </si>
  <si>
    <t>FILTRO ANAERÓBIO CIRCULAR, EM CONCRETO PRÉ-MOLDADO, DIÂMETRO INTERNO = 2,88 M, ALTURA INTERNA = 1,50 M, VOLUME ÚTIL: 7817,3 L (PARA 75 CONTRIBUINTES).</t>
  </si>
  <si>
    <t>CP-EST-0007</t>
  </si>
  <si>
    <t>CP-DROP-012</t>
  </si>
  <si>
    <t>CP-DROP-013</t>
  </si>
  <si>
    <t>CP-DROP-0014</t>
  </si>
  <si>
    <t>CP-DROP-0015</t>
  </si>
  <si>
    <t>CP-DROP-016</t>
  </si>
  <si>
    <t>CP-DROP-0017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</si>
</sst>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R$ -416]#,##0.00"/>
    <numFmt numFmtId="165" formatCode="#,##0.0000"/>
    <numFmt numFmtId="166" formatCode="d\.m"/>
  </numFmts>
  <fonts count="32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8"/>
      <color theme="1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434343"/>
      <name val="Calibri"/>
      <family val="2"/>
    </font>
    <font>
      <b/>
      <sz val="16"/>
      <color theme="1"/>
      <name val="Calibri"/>
      <family val="2"/>
    </font>
    <font>
      <sz val="11"/>
      <color rgb="FF000000"/>
      <name val="Roboto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rgb="FF1155CC"/>
      <name val="Inconsolata"/>
    </font>
    <font>
      <sz val="8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7B7B7"/>
        <bgColor rgb="FFB7B7B7"/>
      </patternFill>
    </fill>
    <fill>
      <patternFill patternType="solid">
        <fgColor rgb="FFB6D7A8"/>
        <bgColor rgb="FFB6D7A8"/>
      </patternFill>
    </fill>
    <fill>
      <patternFill patternType="solid">
        <fgColor rgb="FF999999"/>
        <bgColor rgb="FF999999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  <fill>
      <patternFill patternType="solid">
        <fgColor rgb="FFD6DCE4"/>
        <bgColor rgb="FFD6DCE4"/>
      </patternFill>
    </fill>
    <fill>
      <patternFill patternType="solid">
        <fgColor rgb="FFD8D8D8"/>
        <bgColor rgb="FFD8D8D8"/>
      </patternFill>
    </fill>
    <fill>
      <patternFill patternType="solid">
        <fgColor rgb="FFD9E2F3"/>
        <bgColor rgb="FFD9E2F3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</fills>
  <borders count="51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5">
    <xf numFmtId="0" fontId="0" fillId="0" borderId="0" xfId="0" applyFont="1" applyAlignment="1"/>
    <xf numFmtId="49" fontId="1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4" fontId="2" fillId="0" borderId="0" xfId="0" applyNumberFormat="1" applyFont="1"/>
    <xf numFmtId="10" fontId="1" fillId="0" borderId="0" xfId="0" applyNumberFormat="1" applyFont="1"/>
    <xf numFmtId="0" fontId="4" fillId="0" borderId="2" xfId="0" applyFont="1" applyBorder="1"/>
    <xf numFmtId="49" fontId="2" fillId="0" borderId="4" xfId="0" applyNumberFormat="1" applyFont="1" applyBorder="1"/>
    <xf numFmtId="10" fontId="1" fillId="0" borderId="5" xfId="0" applyNumberFormat="1" applyFont="1" applyBorder="1"/>
    <xf numFmtId="10" fontId="2" fillId="0" borderId="0" xfId="0" applyNumberFormat="1" applyFont="1"/>
    <xf numFmtId="49" fontId="2" fillId="2" borderId="4" xfId="0" applyNumberFormat="1" applyFont="1" applyFill="1" applyBorder="1" applyAlignment="1"/>
    <xf numFmtId="49" fontId="2" fillId="0" borderId="6" xfId="0" applyNumberFormat="1" applyFont="1" applyBorder="1"/>
    <xf numFmtId="0" fontId="2" fillId="0" borderId="7" xfId="0" applyFont="1" applyBorder="1"/>
    <xf numFmtId="14" fontId="2" fillId="0" borderId="7" xfId="0" applyNumberFormat="1" applyFont="1" applyBorder="1" applyAlignment="1">
      <alignment horizontal="left"/>
    </xf>
    <xf numFmtId="0" fontId="2" fillId="0" borderId="7" xfId="0" applyFont="1" applyBorder="1" applyAlignment="1">
      <alignment wrapText="1"/>
    </xf>
    <xf numFmtId="4" fontId="2" fillId="0" borderId="7" xfId="0" applyNumberFormat="1" applyFont="1" applyBorder="1"/>
    <xf numFmtId="10" fontId="2" fillId="0" borderId="8" xfId="0" applyNumberFormat="1" applyFont="1" applyBorder="1"/>
    <xf numFmtId="49" fontId="2" fillId="0" borderId="9" xfId="0" applyNumberFormat="1" applyFont="1" applyBorder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6" fillId="0" borderId="0" xfId="0" applyFont="1"/>
    <xf numFmtId="49" fontId="7" fillId="3" borderId="10" xfId="0" applyNumberFormat="1" applyFont="1" applyFill="1" applyBorder="1"/>
    <xf numFmtId="0" fontId="7" fillId="3" borderId="11" xfId="0" applyFont="1" applyFill="1" applyBorder="1"/>
    <xf numFmtId="0" fontId="7" fillId="3" borderId="11" xfId="0" applyFont="1" applyFill="1" applyBorder="1" applyAlignment="1">
      <alignment horizontal="left"/>
    </xf>
    <xf numFmtId="0" fontId="7" fillId="3" borderId="11" xfId="0" applyFont="1" applyFill="1" applyBorder="1" applyAlignment="1">
      <alignment wrapText="1"/>
    </xf>
    <xf numFmtId="4" fontId="7" fillId="3" borderId="11" xfId="0" applyNumberFormat="1" applyFont="1" applyFill="1" applyBorder="1"/>
    <xf numFmtId="4" fontId="7" fillId="3" borderId="11" xfId="0" applyNumberFormat="1" applyFont="1" applyFill="1" applyBorder="1" applyAlignment="1">
      <alignment wrapText="1"/>
    </xf>
    <xf numFmtId="49" fontId="2" fillId="3" borderId="12" xfId="0" applyNumberFormat="1" applyFont="1" applyFill="1" applyBorder="1"/>
    <xf numFmtId="0" fontId="2" fillId="3" borderId="13" xfId="0" applyFont="1" applyFill="1" applyBorder="1"/>
    <xf numFmtId="0" fontId="2" fillId="3" borderId="13" xfId="0" applyFont="1" applyFill="1" applyBorder="1" applyAlignment="1">
      <alignment horizontal="left"/>
    </xf>
    <xf numFmtId="0" fontId="2" fillId="3" borderId="13" xfId="0" applyFont="1" applyFill="1" applyBorder="1" applyAlignment="1">
      <alignment wrapText="1"/>
    </xf>
    <xf numFmtId="4" fontId="2" fillId="3" borderId="13" xfId="0" applyNumberFormat="1" applyFont="1" applyFill="1" applyBorder="1"/>
    <xf numFmtId="49" fontId="8" fillId="4" borderId="14" xfId="0" applyNumberFormat="1" applyFont="1" applyFill="1" applyBorder="1" applyAlignment="1">
      <alignment vertical="center"/>
    </xf>
    <xf numFmtId="49" fontId="8" fillId="4" borderId="15" xfId="0" applyNumberFormat="1" applyFont="1" applyFill="1" applyBorder="1" applyAlignment="1">
      <alignment vertical="center"/>
    </xf>
    <xf numFmtId="49" fontId="8" fillId="4" borderId="15" xfId="0" applyNumberFormat="1" applyFont="1" applyFill="1" applyBorder="1" applyAlignment="1">
      <alignment vertical="center" wrapText="1"/>
    </xf>
    <xf numFmtId="164" fontId="3" fillId="4" borderId="15" xfId="0" applyNumberFormat="1" applyFont="1" applyFill="1" applyBorder="1" applyAlignment="1">
      <alignment vertical="center"/>
    </xf>
    <xf numFmtId="49" fontId="8" fillId="4" borderId="16" xfId="0" applyNumberFormat="1" applyFont="1" applyFill="1" applyBorder="1" applyAlignment="1">
      <alignment vertical="center"/>
    </xf>
    <xf numFmtId="0" fontId="7" fillId="5" borderId="15" xfId="0" applyFont="1" applyFill="1" applyBorder="1" applyAlignment="1">
      <alignment horizontal="left" wrapText="1"/>
    </xf>
    <xf numFmtId="4" fontId="7" fillId="5" borderId="15" xfId="0" applyNumberFormat="1" applyFont="1" applyFill="1" applyBorder="1" applyAlignment="1">
      <alignment wrapText="1"/>
    </xf>
    <xf numFmtId="10" fontId="7" fillId="5" borderId="16" xfId="0" applyNumberFormat="1" applyFont="1" applyFill="1" applyBorder="1" applyAlignment="1">
      <alignment wrapText="1"/>
    </xf>
    <xf numFmtId="0" fontId="7" fillId="6" borderId="17" xfId="0" applyFont="1" applyFill="1" applyBorder="1" applyAlignment="1">
      <alignment horizontal="left"/>
    </xf>
    <xf numFmtId="0" fontId="7" fillId="6" borderId="19" xfId="0" applyFont="1" applyFill="1" applyBorder="1" applyAlignment="1">
      <alignment horizontal="left" wrapText="1"/>
    </xf>
    <xf numFmtId="0" fontId="7" fillId="6" borderId="19" xfId="0" applyFont="1" applyFill="1" applyBorder="1" applyAlignment="1">
      <alignment horizontal="left"/>
    </xf>
    <xf numFmtId="10" fontId="7" fillId="6" borderId="18" xfId="0" applyNumberFormat="1" applyFont="1" applyFill="1" applyBorder="1" applyAlignment="1">
      <alignment horizontal="left"/>
    </xf>
    <xf numFmtId="49" fontId="2" fillId="0" borderId="20" xfId="0" applyNumberFormat="1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vertical="center" wrapText="1"/>
    </xf>
    <xf numFmtId="2" fontId="2" fillId="0" borderId="20" xfId="0" applyNumberFormat="1" applyFont="1" applyBorder="1" applyAlignment="1">
      <alignment vertical="center"/>
    </xf>
    <xf numFmtId="4" fontId="2" fillId="0" borderId="20" xfId="0" applyNumberFormat="1" applyFont="1" applyBorder="1" applyAlignment="1">
      <alignment vertical="center"/>
    </xf>
    <xf numFmtId="4" fontId="2" fillId="2" borderId="20" xfId="0" applyNumberFormat="1" applyFont="1" applyFill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10" fontId="2" fillId="0" borderId="20" xfId="0" applyNumberFormat="1" applyFont="1" applyBorder="1" applyAlignment="1">
      <alignment vertical="center"/>
    </xf>
    <xf numFmtId="0" fontId="1" fillId="0" borderId="0" xfId="0" applyFont="1"/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wrapText="1"/>
    </xf>
    <xf numFmtId="2" fontId="2" fillId="0" borderId="15" xfId="0" applyNumberFormat="1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4" fontId="2" fillId="0" borderId="15" xfId="0" applyNumberFormat="1" applyFont="1" applyBorder="1" applyAlignment="1">
      <alignment vertical="center"/>
    </xf>
    <xf numFmtId="4" fontId="7" fillId="0" borderId="15" xfId="0" applyNumberFormat="1" applyFont="1" applyBorder="1" applyAlignment="1">
      <alignment vertical="center"/>
    </xf>
    <xf numFmtId="10" fontId="2" fillId="0" borderId="16" xfId="0" applyNumberFormat="1" applyFont="1" applyBorder="1" applyAlignment="1">
      <alignment vertical="center"/>
    </xf>
    <xf numFmtId="49" fontId="2" fillId="6" borderId="14" xfId="0" applyNumberFormat="1" applyFont="1" applyFill="1" applyBorder="1" applyAlignment="1">
      <alignment horizontal="center"/>
    </xf>
    <xf numFmtId="0" fontId="7" fillId="6" borderId="14" xfId="0" applyFont="1" applyFill="1" applyBorder="1" applyAlignment="1">
      <alignment horizontal="left"/>
    </xf>
    <xf numFmtId="0" fontId="7" fillId="6" borderId="15" xfId="0" applyFont="1" applyFill="1" applyBorder="1" applyAlignment="1">
      <alignment horizontal="left" wrapText="1"/>
    </xf>
    <xf numFmtId="0" fontId="7" fillId="6" borderId="15" xfId="0" applyFont="1" applyFill="1" applyBorder="1" applyAlignment="1">
      <alignment horizontal="left"/>
    </xf>
    <xf numFmtId="10" fontId="7" fillId="6" borderId="16" xfId="0" applyNumberFormat="1" applyFont="1" applyFill="1" applyBorder="1" applyAlignment="1">
      <alignment horizontal="left"/>
    </xf>
    <xf numFmtId="0" fontId="2" fillId="0" borderId="20" xfId="0" quotePrefix="1" applyFont="1" applyBorder="1" applyAlignment="1">
      <alignment vertical="center"/>
    </xf>
    <xf numFmtId="165" fontId="2" fillId="0" borderId="20" xfId="0" applyNumberFormat="1" applyFont="1" applyBorder="1" applyAlignment="1">
      <alignment vertical="center"/>
    </xf>
    <xf numFmtId="0" fontId="1" fillId="2" borderId="0" xfId="0" applyFont="1" applyFill="1"/>
    <xf numFmtId="0" fontId="2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wrapText="1"/>
    </xf>
    <xf numFmtId="4" fontId="2" fillId="0" borderId="20" xfId="0" applyNumberFormat="1" applyFont="1" applyBorder="1" applyAlignment="1">
      <alignment vertical="center"/>
    </xf>
    <xf numFmtId="2" fontId="2" fillId="2" borderId="20" xfId="0" applyNumberFormat="1" applyFont="1" applyFill="1" applyBorder="1" applyAlignment="1">
      <alignment vertical="center"/>
    </xf>
    <xf numFmtId="49" fontId="2" fillId="6" borderId="14" xfId="0" applyNumberFormat="1" applyFont="1" applyFill="1" applyBorder="1" applyAlignment="1">
      <alignment horizontal="left"/>
    </xf>
    <xf numFmtId="49" fontId="2" fillId="5" borderId="17" xfId="0" applyNumberFormat="1" applyFont="1" applyFill="1" applyBorder="1" applyAlignment="1">
      <alignment horizontal="center" wrapText="1"/>
    </xf>
    <xf numFmtId="0" fontId="7" fillId="5" borderId="19" xfId="0" applyFont="1" applyFill="1" applyBorder="1" applyAlignment="1">
      <alignment horizontal="left" wrapText="1"/>
    </xf>
    <xf numFmtId="4" fontId="7" fillId="5" borderId="19" xfId="0" applyNumberFormat="1" applyFont="1" applyFill="1" applyBorder="1" applyAlignment="1">
      <alignment wrapText="1"/>
    </xf>
    <xf numFmtId="10" fontId="7" fillId="5" borderId="18" xfId="0" applyNumberFormat="1" applyFont="1" applyFill="1" applyBorder="1" applyAlignment="1">
      <alignment wrapText="1"/>
    </xf>
    <xf numFmtId="0" fontId="7" fillId="6" borderId="14" xfId="0" applyFont="1" applyFill="1" applyBorder="1" applyAlignment="1">
      <alignment horizontal="left"/>
    </xf>
    <xf numFmtId="49" fontId="2" fillId="0" borderId="21" xfId="0" applyNumberFormat="1" applyFont="1" applyBorder="1" applyAlignment="1">
      <alignment vertical="center"/>
    </xf>
    <xf numFmtId="0" fontId="2" fillId="0" borderId="21" xfId="0" quotePrefix="1" applyFont="1" applyBorder="1" applyAlignment="1">
      <alignment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2" fillId="0" borderId="21" xfId="0" applyFont="1" applyBorder="1" applyAlignment="1">
      <alignment vertical="center"/>
    </xf>
    <xf numFmtId="4" fontId="2" fillId="0" borderId="21" xfId="0" applyNumberFormat="1" applyFont="1" applyBorder="1" applyAlignment="1">
      <alignment vertical="center"/>
    </xf>
    <xf numFmtId="49" fontId="2" fillId="0" borderId="20" xfId="0" applyNumberFormat="1" applyFont="1" applyBorder="1" applyAlignment="1">
      <alignment vertical="center"/>
    </xf>
    <xf numFmtId="0" fontId="2" fillId="2" borderId="20" xfId="0" applyFont="1" applyFill="1" applyBorder="1" applyAlignment="1">
      <alignment wrapText="1"/>
    </xf>
    <xf numFmtId="0" fontId="2" fillId="0" borderId="20" xfId="0" applyFont="1" applyBorder="1"/>
    <xf numFmtId="0" fontId="2" fillId="0" borderId="20" xfId="0" applyFont="1" applyBorder="1" applyAlignment="1">
      <alignment horizontal="left"/>
    </xf>
    <xf numFmtId="2" fontId="2" fillId="0" borderId="20" xfId="0" applyNumberFormat="1" applyFont="1" applyBorder="1"/>
    <xf numFmtId="4" fontId="2" fillId="0" borderId="20" xfId="0" applyNumberFormat="1" applyFont="1" applyBorder="1"/>
    <xf numFmtId="4" fontId="7" fillId="0" borderId="20" xfId="0" applyNumberFormat="1" applyFont="1" applyBorder="1"/>
    <xf numFmtId="49" fontId="2" fillId="5" borderId="14" xfId="0" applyNumberFormat="1" applyFont="1" applyFill="1" applyBorder="1" applyAlignment="1">
      <alignment horizontal="center" wrapText="1"/>
    </xf>
    <xf numFmtId="0" fontId="2" fillId="0" borderId="21" xfId="0" applyFont="1" applyBorder="1" applyAlignment="1">
      <alignment wrapText="1"/>
    </xf>
    <xf numFmtId="0" fontId="2" fillId="2" borderId="20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vertical="center"/>
    </xf>
    <xf numFmtId="4" fontId="7" fillId="2" borderId="20" xfId="0" applyNumberFormat="1" applyFont="1" applyFill="1" applyBorder="1" applyAlignment="1">
      <alignment vertical="center"/>
    </xf>
    <xf numFmtId="0" fontId="7" fillId="5" borderId="15" xfId="0" applyFont="1" applyFill="1" applyBorder="1" applyAlignment="1">
      <alignment horizontal="left" wrapText="1"/>
    </xf>
    <xf numFmtId="166" fontId="2" fillId="7" borderId="14" xfId="0" applyNumberFormat="1" applyFont="1" applyFill="1" applyBorder="1" applyAlignment="1">
      <alignment horizontal="center"/>
    </xf>
    <xf numFmtId="0" fontId="7" fillId="7" borderId="14" xfId="0" applyFont="1" applyFill="1" applyBorder="1"/>
    <xf numFmtId="0" fontId="7" fillId="7" borderId="15" xfId="0" applyFont="1" applyFill="1" applyBorder="1" applyAlignment="1">
      <alignment wrapText="1"/>
    </xf>
    <xf numFmtId="0" fontId="7" fillId="7" borderId="15" xfId="0" applyFont="1" applyFill="1" applyBorder="1"/>
    <xf numFmtId="0" fontId="7" fillId="7" borderId="16" xfId="0" applyFont="1" applyFill="1" applyBorder="1"/>
    <xf numFmtId="49" fontId="2" fillId="7" borderId="20" xfId="0" applyNumberFormat="1" applyFont="1" applyFill="1" applyBorder="1" applyAlignment="1">
      <alignment horizontal="left"/>
    </xf>
    <xf numFmtId="166" fontId="7" fillId="7" borderId="20" xfId="0" applyNumberFormat="1" applyFont="1" applyFill="1" applyBorder="1" applyAlignment="1">
      <alignment horizontal="left"/>
    </xf>
    <xf numFmtId="0" fontId="7" fillId="7" borderId="20" xfId="0" applyFont="1" applyFill="1" applyBorder="1"/>
    <xf numFmtId="0" fontId="2" fillId="7" borderId="20" xfId="0" applyFont="1" applyFill="1" applyBorder="1" applyAlignment="1">
      <alignment wrapText="1"/>
    </xf>
    <xf numFmtId="0" fontId="2" fillId="7" borderId="20" xfId="0" applyFont="1" applyFill="1" applyBorder="1"/>
    <xf numFmtId="4" fontId="2" fillId="7" borderId="20" xfId="0" applyNumberFormat="1" applyFont="1" applyFill="1" applyBorder="1"/>
    <xf numFmtId="10" fontId="2" fillId="7" borderId="20" xfId="0" applyNumberFormat="1" applyFont="1" applyFill="1" applyBorder="1"/>
    <xf numFmtId="0" fontId="9" fillId="0" borderId="0" xfId="0" applyFont="1" applyAlignment="1">
      <alignment horizontal="right"/>
    </xf>
    <xf numFmtId="2" fontId="2" fillId="2" borderId="20" xfId="0" applyNumberFormat="1" applyFont="1" applyFill="1" applyBorder="1" applyAlignment="1">
      <alignment vertical="center"/>
    </xf>
    <xf numFmtId="49" fontId="2" fillId="3" borderId="17" xfId="0" applyNumberFormat="1" applyFont="1" applyFill="1" applyBorder="1" applyAlignment="1">
      <alignment horizontal="center"/>
    </xf>
    <xf numFmtId="0" fontId="7" fillId="3" borderId="17" xfId="0" applyFont="1" applyFill="1" applyBorder="1"/>
    <xf numFmtId="0" fontId="7" fillId="3" borderId="19" xfId="0" applyFont="1" applyFill="1" applyBorder="1" applyAlignment="1">
      <alignment wrapText="1"/>
    </xf>
    <xf numFmtId="0" fontId="7" fillId="3" borderId="19" xfId="0" applyFont="1" applyFill="1" applyBorder="1"/>
    <xf numFmtId="0" fontId="7" fillId="3" borderId="18" xfId="0" applyFont="1" applyFill="1" applyBorder="1"/>
    <xf numFmtId="165" fontId="2" fillId="2" borderId="20" xfId="0" applyNumberFormat="1" applyFont="1" applyFill="1" applyBorder="1" applyAlignment="1">
      <alignment vertical="center"/>
    </xf>
    <xf numFmtId="49" fontId="2" fillId="3" borderId="14" xfId="0" applyNumberFormat="1" applyFont="1" applyFill="1" applyBorder="1" applyAlignment="1">
      <alignment horizontal="center"/>
    </xf>
    <xf numFmtId="0" fontId="7" fillId="3" borderId="14" xfId="0" applyFont="1" applyFill="1" applyBorder="1"/>
    <xf numFmtId="0" fontId="7" fillId="3" borderId="15" xfId="0" applyFont="1" applyFill="1" applyBorder="1" applyAlignment="1">
      <alignment wrapText="1"/>
    </xf>
    <xf numFmtId="0" fontId="7" fillId="3" borderId="15" xfId="0" applyFont="1" applyFill="1" applyBorder="1"/>
    <xf numFmtId="0" fontId="7" fillId="3" borderId="16" xfId="0" applyFont="1" applyFill="1" applyBorder="1"/>
    <xf numFmtId="0" fontId="2" fillId="0" borderId="20" xfId="0" applyFont="1" applyBorder="1" applyAlignment="1">
      <alignment vertical="center"/>
    </xf>
    <xf numFmtId="49" fontId="2" fillId="7" borderId="14" xfId="0" applyNumberFormat="1" applyFont="1" applyFill="1" applyBorder="1" applyAlignment="1">
      <alignment horizontal="center"/>
    </xf>
    <xf numFmtId="0" fontId="2" fillId="0" borderId="20" xfId="0" applyFont="1" applyBorder="1" applyAlignment="1">
      <alignment horizontal="left" vertical="center" wrapText="1"/>
    </xf>
    <xf numFmtId="0" fontId="10" fillId="5" borderId="15" xfId="0" applyFont="1" applyFill="1" applyBorder="1" applyAlignment="1"/>
    <xf numFmtId="49" fontId="2" fillId="7" borderId="17" xfId="0" applyNumberFormat="1" applyFont="1" applyFill="1" applyBorder="1" applyAlignment="1">
      <alignment horizontal="center"/>
    </xf>
    <xf numFmtId="0" fontId="7" fillId="7" borderId="17" xfId="0" applyFont="1" applyFill="1" applyBorder="1" applyAlignment="1">
      <alignment horizontal="left"/>
    </xf>
    <xf numFmtId="0" fontId="7" fillId="7" borderId="19" xfId="0" applyFont="1" applyFill="1" applyBorder="1" applyAlignment="1">
      <alignment horizontal="left" wrapText="1"/>
    </xf>
    <xf numFmtId="0" fontId="7" fillId="7" borderId="19" xfId="0" applyFont="1" applyFill="1" applyBorder="1" applyAlignment="1">
      <alignment horizontal="left"/>
    </xf>
    <xf numFmtId="0" fontId="7" fillId="7" borderId="18" xfId="0" applyFont="1" applyFill="1" applyBorder="1" applyAlignment="1">
      <alignment horizontal="left"/>
    </xf>
    <xf numFmtId="49" fontId="2" fillId="7" borderId="14" xfId="0" applyNumberFormat="1" applyFont="1" applyFill="1" applyBorder="1" applyAlignment="1">
      <alignment horizontal="center"/>
    </xf>
    <xf numFmtId="49" fontId="7" fillId="5" borderId="14" xfId="0" applyNumberFormat="1" applyFont="1" applyFill="1" applyBorder="1" applyAlignment="1">
      <alignment horizontal="center" wrapText="1"/>
    </xf>
    <xf numFmtId="0" fontId="10" fillId="5" borderId="15" xfId="0" applyFont="1" applyFill="1" applyBorder="1"/>
    <xf numFmtId="49" fontId="2" fillId="8" borderId="14" xfId="0" applyNumberFormat="1" applyFont="1" applyFill="1" applyBorder="1" applyAlignment="1">
      <alignment horizontal="center"/>
    </xf>
    <xf numFmtId="0" fontId="7" fillId="8" borderId="14" xfId="0" applyFont="1" applyFill="1" applyBorder="1"/>
    <xf numFmtId="0" fontId="7" fillId="8" borderId="15" xfId="0" applyFont="1" applyFill="1" applyBorder="1" applyAlignment="1">
      <alignment wrapText="1"/>
    </xf>
    <xf numFmtId="0" fontId="7" fillId="8" borderId="15" xfId="0" applyFont="1" applyFill="1" applyBorder="1"/>
    <xf numFmtId="0" fontId="7" fillId="8" borderId="16" xfId="0" applyFont="1" applyFill="1" applyBorder="1"/>
    <xf numFmtId="49" fontId="2" fillId="0" borderId="21" xfId="0" applyNumberFormat="1" applyFont="1" applyBorder="1" applyAlignment="1">
      <alignment vertical="center"/>
    </xf>
    <xf numFmtId="0" fontId="7" fillId="0" borderId="0" xfId="0" applyFont="1" applyAlignment="1">
      <alignment horizontal="left"/>
    </xf>
    <xf numFmtId="0" fontId="2" fillId="0" borderId="22" xfId="0" applyFont="1" applyBorder="1"/>
    <xf numFmtId="49" fontId="7" fillId="5" borderId="14" xfId="0" applyNumberFormat="1" applyFont="1" applyFill="1" applyBorder="1" applyAlignment="1">
      <alignment horizontal="center" wrapText="1"/>
    </xf>
    <xf numFmtId="49" fontId="2" fillId="8" borderId="17" xfId="0" applyNumberFormat="1" applyFont="1" applyFill="1" applyBorder="1" applyAlignment="1">
      <alignment horizontal="center"/>
    </xf>
    <xf numFmtId="0" fontId="7" fillId="8" borderId="17" xfId="0" applyFont="1" applyFill="1" applyBorder="1"/>
    <xf numFmtId="0" fontId="7" fillId="8" borderId="19" xfId="0" applyFont="1" applyFill="1" applyBorder="1" applyAlignment="1">
      <alignment wrapText="1"/>
    </xf>
    <xf numFmtId="0" fontId="7" fillId="8" borderId="19" xfId="0" applyFont="1" applyFill="1" applyBorder="1"/>
    <xf numFmtId="0" fontId="7" fillId="8" borderId="18" xfId="0" applyFont="1" applyFill="1" applyBorder="1"/>
    <xf numFmtId="49" fontId="2" fillId="0" borderId="20" xfId="0" applyNumberFormat="1" applyFont="1" applyBorder="1" applyAlignment="1">
      <alignment horizontal="left" vertical="center"/>
    </xf>
    <xf numFmtId="0" fontId="11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horizontal="left" vertical="center"/>
    </xf>
    <xf numFmtId="0" fontId="12" fillId="0" borderId="20" xfId="0" applyFont="1" applyBorder="1" applyAlignment="1">
      <alignment vertical="center"/>
    </xf>
    <xf numFmtId="4" fontId="12" fillId="0" borderId="20" xfId="0" applyNumberFormat="1" applyFont="1" applyBorder="1" applyAlignment="1">
      <alignment vertical="center"/>
    </xf>
    <xf numFmtId="0" fontId="2" fillId="0" borderId="15" xfId="0" applyFont="1" applyBorder="1" applyAlignment="1">
      <alignment horizontal="left" vertical="center" wrapText="1"/>
    </xf>
    <xf numFmtId="2" fontId="12" fillId="0" borderId="20" xfId="0" applyNumberFormat="1" applyFont="1" applyBorder="1" applyAlignment="1">
      <alignment vertical="center"/>
    </xf>
    <xf numFmtId="4" fontId="12" fillId="0" borderId="20" xfId="0" applyNumberFormat="1" applyFont="1" applyBorder="1" applyAlignment="1">
      <alignment vertical="center"/>
    </xf>
    <xf numFmtId="164" fontId="13" fillId="4" borderId="15" xfId="0" applyNumberFormat="1" applyFont="1" applyFill="1" applyBorder="1" applyAlignment="1">
      <alignment vertical="center"/>
    </xf>
    <xf numFmtId="49" fontId="2" fillId="9" borderId="14" xfId="0" applyNumberFormat="1" applyFont="1" applyFill="1" applyBorder="1" applyAlignment="1">
      <alignment horizontal="center"/>
    </xf>
    <xf numFmtId="0" fontId="7" fillId="9" borderId="14" xfId="0" applyFont="1" applyFill="1" applyBorder="1"/>
    <xf numFmtId="0" fontId="7" fillId="9" borderId="15" xfId="0" applyFont="1" applyFill="1" applyBorder="1" applyAlignment="1">
      <alignment wrapText="1"/>
    </xf>
    <xf numFmtId="0" fontId="7" fillId="9" borderId="15" xfId="0" applyFont="1" applyFill="1" applyBorder="1"/>
    <xf numFmtId="0" fontId="7" fillId="9" borderId="16" xfId="0" applyFont="1" applyFill="1" applyBorder="1"/>
    <xf numFmtId="0" fontId="7" fillId="10" borderId="23" xfId="0" applyFont="1" applyFill="1" applyBorder="1" applyAlignment="1">
      <alignment horizontal="left"/>
    </xf>
    <xf numFmtId="0" fontId="7" fillId="6" borderId="14" xfId="0" applyFont="1" applyFill="1" applyBorder="1"/>
    <xf numFmtId="0" fontId="7" fillId="6" borderId="15" xfId="0" applyFont="1" applyFill="1" applyBorder="1" applyAlignment="1">
      <alignment wrapText="1"/>
    </xf>
    <xf numFmtId="0" fontId="7" fillId="6" borderId="15" xfId="0" applyFont="1" applyFill="1" applyBorder="1"/>
    <xf numFmtId="0" fontId="7" fillId="6" borderId="16" xfId="0" applyFont="1" applyFill="1" applyBorder="1"/>
    <xf numFmtId="0" fontId="2" fillId="0" borderId="20" xfId="0" applyFont="1" applyBorder="1" applyAlignment="1">
      <alignment horizontal="right" vertical="center"/>
    </xf>
    <xf numFmtId="0" fontId="7" fillId="6" borderId="20" xfId="0" applyFont="1" applyFill="1" applyBorder="1"/>
    <xf numFmtId="0" fontId="2" fillId="6" borderId="20" xfId="0" applyFont="1" applyFill="1" applyBorder="1" applyAlignment="1">
      <alignment wrapText="1"/>
    </xf>
    <xf numFmtId="0" fontId="2" fillId="6" borderId="20" xfId="0" applyFont="1" applyFill="1" applyBorder="1"/>
    <xf numFmtId="4" fontId="2" fillId="6" borderId="20" xfId="0" applyNumberFormat="1" applyFont="1" applyFill="1" applyBorder="1"/>
    <xf numFmtId="10" fontId="2" fillId="6" borderId="20" xfId="0" applyNumberFormat="1" applyFont="1" applyFill="1" applyBorder="1"/>
    <xf numFmtId="165" fontId="2" fillId="0" borderId="20" xfId="0" applyNumberFormat="1" applyFont="1" applyBorder="1" applyAlignment="1">
      <alignment vertical="center"/>
    </xf>
    <xf numFmtId="0" fontId="9" fillId="0" borderId="0" xfId="0" applyFont="1" applyAlignment="1">
      <alignment horizontal="center"/>
    </xf>
    <xf numFmtId="0" fontId="11" fillId="0" borderId="20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4" xfId="0" applyFont="1" applyBorder="1" applyAlignment="1">
      <alignment horizontal="left" vertical="center"/>
    </xf>
    <xf numFmtId="0" fontId="2" fillId="0" borderId="24" xfId="0" applyFont="1" applyBorder="1" applyAlignment="1">
      <alignment vertical="center" wrapText="1"/>
    </xf>
    <xf numFmtId="2" fontId="2" fillId="2" borderId="24" xfId="0" applyNumberFormat="1" applyFont="1" applyFill="1" applyBorder="1" applyAlignment="1">
      <alignment vertical="center"/>
    </xf>
    <xf numFmtId="2" fontId="2" fillId="0" borderId="24" xfId="0" applyNumberFormat="1" applyFont="1" applyBorder="1" applyAlignment="1">
      <alignment vertical="center"/>
    </xf>
    <xf numFmtId="4" fontId="2" fillId="0" borderId="24" xfId="0" applyNumberFormat="1" applyFont="1" applyBorder="1" applyAlignment="1">
      <alignment vertical="center"/>
    </xf>
    <xf numFmtId="49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wrapText="1"/>
    </xf>
    <xf numFmtId="4" fontId="7" fillId="0" borderId="0" xfId="0" applyNumberFormat="1" applyFont="1"/>
    <xf numFmtId="10" fontId="7" fillId="0" borderId="0" xfId="0" applyNumberFormat="1" applyFont="1"/>
    <xf numFmtId="49" fontId="7" fillId="9" borderId="25" xfId="0" applyNumberFormat="1" applyFont="1" applyFill="1" applyBorder="1"/>
    <xf numFmtId="0" fontId="7" fillId="9" borderId="26" xfId="0" applyFont="1" applyFill="1" applyBorder="1"/>
    <xf numFmtId="0" fontId="7" fillId="9" borderId="26" xfId="0" applyFont="1" applyFill="1" applyBorder="1" applyAlignment="1">
      <alignment wrapText="1"/>
    </xf>
    <xf numFmtId="4" fontId="7" fillId="9" borderId="26" xfId="0" applyNumberFormat="1" applyFont="1" applyFill="1" applyBorder="1"/>
    <xf numFmtId="10" fontId="7" fillId="9" borderId="27" xfId="0" applyNumberFormat="1" applyFont="1" applyFill="1" applyBorder="1"/>
    <xf numFmtId="49" fontId="2" fillId="0" borderId="0" xfId="0" applyNumberFormat="1" applyFont="1"/>
    <xf numFmtId="0" fontId="1" fillId="0" borderId="0" xfId="0" applyFont="1" applyAlignment="1">
      <alignment wrapText="1"/>
    </xf>
    <xf numFmtId="10" fontId="2" fillId="0" borderId="0" xfId="0" applyNumberFormat="1" applyFont="1" applyAlignment="1"/>
    <xf numFmtId="0" fontId="14" fillId="11" borderId="0" xfId="0" applyFont="1" applyFill="1" applyAlignment="1"/>
    <xf numFmtId="49" fontId="2" fillId="0" borderId="4" xfId="0" applyNumberFormat="1" applyFont="1" applyBorder="1" applyAlignment="1"/>
    <xf numFmtId="49" fontId="7" fillId="3" borderId="11" xfId="0" applyNumberFormat="1" applyFont="1" applyFill="1" applyBorder="1"/>
    <xf numFmtId="10" fontId="7" fillId="3" borderId="11" xfId="0" applyNumberFormat="1" applyFont="1" applyFill="1" applyBorder="1" applyAlignment="1">
      <alignment wrapText="1"/>
    </xf>
    <xf numFmtId="49" fontId="2" fillId="3" borderId="13" xfId="0" applyNumberFormat="1" applyFont="1" applyFill="1" applyBorder="1"/>
    <xf numFmtId="10" fontId="2" fillId="3" borderId="13" xfId="0" applyNumberFormat="1" applyFont="1" applyFill="1" applyBorder="1"/>
    <xf numFmtId="0" fontId="7" fillId="5" borderId="14" xfId="0" applyFont="1" applyFill="1" applyBorder="1" applyAlignment="1">
      <alignment horizontal="left" wrapText="1"/>
    </xf>
    <xf numFmtId="2" fontId="2" fillId="0" borderId="20" xfId="0" applyNumberFormat="1" applyFont="1" applyBorder="1" applyAlignment="1">
      <alignment vertical="center"/>
    </xf>
    <xf numFmtId="2" fontId="7" fillId="6" borderId="15" xfId="0" applyNumberFormat="1" applyFont="1" applyFill="1" applyBorder="1" applyAlignment="1">
      <alignment horizontal="left"/>
    </xf>
    <xf numFmtId="2" fontId="7" fillId="6" borderId="15" xfId="0" applyNumberFormat="1" applyFont="1" applyFill="1" applyBorder="1" applyAlignment="1">
      <alignment horizontal="left"/>
    </xf>
    <xf numFmtId="2" fontId="8" fillId="4" borderId="15" xfId="0" applyNumberFormat="1" applyFont="1" applyFill="1" applyBorder="1" applyAlignment="1">
      <alignment vertical="center"/>
    </xf>
    <xf numFmtId="2" fontId="7" fillId="5" borderId="19" xfId="0" applyNumberFormat="1" applyFont="1" applyFill="1" applyBorder="1" applyAlignment="1">
      <alignment horizontal="left" wrapText="1"/>
    </xf>
    <xf numFmtId="2" fontId="2" fillId="0" borderId="21" xfId="0" applyNumberFormat="1" applyFont="1" applyBorder="1" applyAlignment="1">
      <alignment vertical="center"/>
    </xf>
    <xf numFmtId="2" fontId="2" fillId="0" borderId="20" xfId="0" applyNumberFormat="1" applyFont="1" applyBorder="1" applyAlignment="1"/>
    <xf numFmtId="2" fontId="7" fillId="5" borderId="15" xfId="0" applyNumberFormat="1" applyFont="1" applyFill="1" applyBorder="1" applyAlignment="1">
      <alignment horizontal="left" wrapText="1"/>
    </xf>
    <xf numFmtId="2" fontId="7" fillId="5" borderId="15" xfId="0" applyNumberFormat="1" applyFont="1" applyFill="1" applyBorder="1" applyAlignment="1">
      <alignment horizontal="left" wrapText="1"/>
    </xf>
    <xf numFmtId="2" fontId="7" fillId="7" borderId="15" xfId="0" applyNumberFormat="1" applyFont="1" applyFill="1" applyBorder="1"/>
    <xf numFmtId="2" fontId="2" fillId="7" borderId="20" xfId="0" applyNumberFormat="1" applyFont="1" applyFill="1" applyBorder="1"/>
    <xf numFmtId="0" fontId="15" fillId="3" borderId="17" xfId="0" applyFont="1" applyFill="1" applyBorder="1"/>
    <xf numFmtId="2" fontId="7" fillId="3" borderId="19" xfId="0" applyNumberFormat="1" applyFont="1" applyFill="1" applyBorder="1" applyAlignment="1"/>
    <xf numFmtId="2" fontId="7" fillId="3" borderId="15" xfId="0" applyNumberFormat="1" applyFont="1" applyFill="1" applyBorder="1"/>
    <xf numFmtId="2" fontId="2" fillId="0" borderId="15" xfId="0" applyNumberFormat="1" applyFont="1" applyBorder="1" applyAlignment="1">
      <alignment vertical="center"/>
    </xf>
    <xf numFmtId="0" fontId="16" fillId="5" borderId="15" xfId="0" applyFont="1" applyFill="1" applyBorder="1" applyAlignment="1"/>
    <xf numFmtId="2" fontId="7" fillId="7" borderId="19" xfId="0" applyNumberFormat="1" applyFont="1" applyFill="1" applyBorder="1" applyAlignment="1">
      <alignment horizontal="left"/>
    </xf>
    <xf numFmtId="2" fontId="7" fillId="7" borderId="15" xfId="0" applyNumberFormat="1" applyFont="1" applyFill="1" applyBorder="1" applyAlignment="1"/>
    <xf numFmtId="2" fontId="7" fillId="8" borderId="15" xfId="0" applyNumberFormat="1" applyFont="1" applyFill="1" applyBorder="1"/>
    <xf numFmtId="0" fontId="15" fillId="8" borderId="14" xfId="0" applyFont="1" applyFill="1" applyBorder="1"/>
    <xf numFmtId="49" fontId="2" fillId="8" borderId="20" xfId="0" applyNumberFormat="1" applyFont="1" applyFill="1" applyBorder="1" applyAlignment="1">
      <alignment horizontal="center"/>
    </xf>
    <xf numFmtId="2" fontId="7" fillId="8" borderId="15" xfId="0" applyNumberFormat="1" applyFont="1" applyFill="1" applyBorder="1" applyAlignment="1"/>
    <xf numFmtId="2" fontId="7" fillId="8" borderId="19" xfId="0" applyNumberFormat="1" applyFont="1" applyFill="1" applyBorder="1"/>
    <xf numFmtId="2" fontId="11" fillId="2" borderId="20" xfId="0" applyNumberFormat="1" applyFont="1" applyFill="1" applyBorder="1" applyAlignment="1">
      <alignment vertical="center"/>
    </xf>
    <xf numFmtId="2" fontId="12" fillId="0" borderId="20" xfId="0" applyNumberFormat="1" applyFont="1" applyBorder="1" applyAlignment="1">
      <alignment vertical="center"/>
    </xf>
    <xf numFmtId="2" fontId="8" fillId="4" borderId="15" xfId="0" applyNumberFormat="1" applyFont="1" applyFill="1" applyBorder="1" applyAlignment="1">
      <alignment vertical="center"/>
    </xf>
    <xf numFmtId="2" fontId="7" fillId="9" borderId="15" xfId="0" applyNumberFormat="1" applyFont="1" applyFill="1" applyBorder="1" applyAlignment="1"/>
    <xf numFmtId="2" fontId="7" fillId="9" borderId="15" xfId="0" applyNumberFormat="1" applyFont="1" applyFill="1" applyBorder="1"/>
    <xf numFmtId="2" fontId="7" fillId="6" borderId="15" xfId="0" applyNumberFormat="1" applyFont="1" applyFill="1" applyBorder="1" applyAlignment="1"/>
    <xf numFmtId="2" fontId="7" fillId="6" borderId="15" xfId="0" applyNumberFormat="1" applyFont="1" applyFill="1" applyBorder="1"/>
    <xf numFmtId="2" fontId="2" fillId="0" borderId="20" xfId="0" applyNumberFormat="1" applyFont="1" applyBorder="1" applyAlignment="1">
      <alignment horizontal="right" vertical="center"/>
    </xf>
    <xf numFmtId="2" fontId="2" fillId="6" borderId="20" xfId="0" applyNumberFormat="1" applyFont="1" applyFill="1" applyBorder="1"/>
    <xf numFmtId="2" fontId="11" fillId="0" borderId="20" xfId="0" applyNumberFormat="1" applyFont="1" applyBorder="1" applyAlignment="1">
      <alignment vertical="center"/>
    </xf>
    <xf numFmtId="2" fontId="2" fillId="0" borderId="24" xfId="0" applyNumberFormat="1" applyFont="1" applyBorder="1" applyAlignment="1">
      <alignment vertical="center"/>
    </xf>
    <xf numFmtId="49" fontId="2" fillId="0" borderId="1" xfId="0" applyNumberFormat="1" applyFont="1" applyBorder="1" applyAlignment="1"/>
    <xf numFmtId="0" fontId="2" fillId="0" borderId="2" xfId="0" applyFont="1" applyBorder="1" applyAlignment="1">
      <alignment wrapText="1"/>
    </xf>
    <xf numFmtId="4" fontId="2" fillId="0" borderId="2" xfId="0" applyNumberFormat="1" applyFont="1" applyBorder="1"/>
    <xf numFmtId="10" fontId="2" fillId="0" borderId="3" xfId="0" applyNumberFormat="1" applyFont="1" applyBorder="1"/>
    <xf numFmtId="0" fontId="2" fillId="0" borderId="19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9" xfId="0" applyFont="1" applyBorder="1"/>
    <xf numFmtId="10" fontId="2" fillId="0" borderId="5" xfId="0" applyNumberFormat="1" applyFont="1" applyBorder="1"/>
    <xf numFmtId="49" fontId="1" fillId="0" borderId="4" xfId="0" applyNumberFormat="1" applyFont="1" applyBorder="1" applyAlignment="1"/>
    <xf numFmtId="0" fontId="4" fillId="0" borderId="19" xfId="0" applyFont="1" applyBorder="1" applyAlignment="1">
      <alignment wrapText="1"/>
    </xf>
    <xf numFmtId="0" fontId="1" fillId="0" borderId="19" xfId="0" applyFont="1" applyBorder="1"/>
    <xf numFmtId="49" fontId="1" fillId="0" borderId="4" xfId="0" applyNumberFormat="1" applyFont="1" applyBorder="1"/>
    <xf numFmtId="49" fontId="1" fillId="0" borderId="6" xfId="0" applyNumberFormat="1" applyFont="1" applyBorder="1"/>
    <xf numFmtId="0" fontId="1" fillId="0" borderId="7" xfId="0" applyFont="1" applyBorder="1"/>
    <xf numFmtId="10" fontId="1" fillId="0" borderId="8" xfId="0" applyNumberFormat="1" applyFont="1" applyBorder="1"/>
    <xf numFmtId="0" fontId="17" fillId="0" borderId="0" xfId="0" applyFont="1" applyAlignment="1"/>
    <xf numFmtId="0" fontId="17" fillId="0" borderId="0" xfId="0" applyFont="1" applyAlignment="1">
      <alignment horizontal="left"/>
    </xf>
    <xf numFmtId="0" fontId="18" fillId="0" borderId="0" xfId="0" applyFont="1"/>
    <xf numFmtId="0" fontId="17" fillId="0" borderId="28" xfId="0" applyFont="1" applyBorder="1" applyAlignment="1">
      <alignment horizontal="left"/>
    </xf>
    <xf numFmtId="0" fontId="18" fillId="0" borderId="29" xfId="0" applyFont="1" applyBorder="1"/>
    <xf numFmtId="0" fontId="17" fillId="0" borderId="30" xfId="0" applyFont="1" applyBorder="1" applyAlignment="1"/>
    <xf numFmtId="0" fontId="18" fillId="0" borderId="31" xfId="0" applyFont="1" applyBorder="1"/>
    <xf numFmtId="0" fontId="17" fillId="0" borderId="32" xfId="0" applyFont="1" applyBorder="1" applyAlignment="1"/>
    <xf numFmtId="0" fontId="19" fillId="0" borderId="0" xfId="0" applyFont="1" applyAlignment="1"/>
    <xf numFmtId="0" fontId="20" fillId="0" borderId="31" xfId="0" applyFont="1" applyBorder="1" applyAlignment="1"/>
    <xf numFmtId="0" fontId="20" fillId="0" borderId="0" xfId="0" applyFont="1" applyAlignment="1"/>
    <xf numFmtId="0" fontId="19" fillId="0" borderId="32" xfId="0" applyFont="1" applyBorder="1" applyAlignment="1"/>
    <xf numFmtId="0" fontId="20" fillId="0" borderId="0" xfId="0" applyFont="1" applyAlignment="1">
      <alignment horizontal="center"/>
    </xf>
    <xf numFmtId="0" fontId="19" fillId="0" borderId="0" xfId="0" applyFont="1" applyAlignment="1"/>
    <xf numFmtId="0" fontId="21" fillId="0" borderId="32" xfId="0" applyFont="1" applyBorder="1" applyAlignment="1">
      <alignment horizontal="center"/>
    </xf>
    <xf numFmtId="0" fontId="22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0" fontId="20" fillId="0" borderId="0" xfId="0" applyFont="1" applyAlignment="1">
      <alignment horizontal="center"/>
    </xf>
    <xf numFmtId="0" fontId="20" fillId="0" borderId="32" xfId="0" applyFont="1" applyBorder="1" applyAlignment="1"/>
    <xf numFmtId="0" fontId="24" fillId="11" borderId="17" xfId="0" applyFont="1" applyFill="1" applyBorder="1" applyAlignment="1">
      <alignment vertical="top"/>
    </xf>
    <xf numFmtId="0" fontId="24" fillId="11" borderId="19" xfId="0" applyFont="1" applyFill="1" applyBorder="1" applyAlignment="1">
      <alignment vertical="top"/>
    </xf>
    <xf numFmtId="0" fontId="21" fillId="0" borderId="0" xfId="0" applyFont="1" applyAlignment="1">
      <alignment vertical="top"/>
    </xf>
    <xf numFmtId="0" fontId="25" fillId="11" borderId="21" xfId="0" applyFont="1" applyFill="1" applyBorder="1" applyAlignment="1">
      <alignment horizontal="left"/>
    </xf>
    <xf numFmtId="0" fontId="26" fillId="11" borderId="16" xfId="0" applyFont="1" applyFill="1" applyBorder="1" applyAlignment="1">
      <alignment horizontal="center"/>
    </xf>
    <xf numFmtId="0" fontId="27" fillId="11" borderId="16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12" borderId="18" xfId="0" applyFont="1" applyFill="1" applyBorder="1" applyAlignment="1">
      <alignment horizontal="center" vertical="top"/>
    </xf>
    <xf numFmtId="0" fontId="28" fillId="12" borderId="18" xfId="0" applyFont="1" applyFill="1" applyBorder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29" fillId="11" borderId="0" xfId="0" applyFont="1" applyFill="1"/>
    <xf numFmtId="164" fontId="28" fillId="0" borderId="18" xfId="0" applyNumberFormat="1" applyFont="1" applyBorder="1" applyAlignment="1">
      <alignment horizontal="center" vertical="top"/>
    </xf>
    <xf numFmtId="164" fontId="17" fillId="0" borderId="0" xfId="0" applyNumberFormat="1" applyFont="1" applyAlignment="1">
      <alignment horizontal="right"/>
    </xf>
    <xf numFmtId="10" fontId="28" fillId="0" borderId="16" xfId="0" applyNumberFormat="1" applyFont="1" applyBorder="1" applyAlignment="1">
      <alignment horizontal="center" vertical="top"/>
    </xf>
    <xf numFmtId="10" fontId="28" fillId="0" borderId="18" xfId="0" applyNumberFormat="1" applyFont="1" applyBorder="1" applyAlignment="1">
      <alignment horizontal="center" vertical="top"/>
    </xf>
    <xf numFmtId="10" fontId="17" fillId="0" borderId="0" xfId="0" applyNumberFormat="1" applyFont="1" applyAlignment="1">
      <alignment horizontal="right"/>
    </xf>
    <xf numFmtId="0" fontId="28" fillId="13" borderId="18" xfId="0" applyFont="1" applyFill="1" applyBorder="1" applyAlignment="1">
      <alignment horizontal="center" vertical="top"/>
    </xf>
    <xf numFmtId="10" fontId="30" fillId="0" borderId="18" xfId="0" applyNumberFormat="1" applyFont="1" applyBorder="1" applyAlignment="1">
      <alignment horizontal="center" vertical="top"/>
    </xf>
    <xf numFmtId="164" fontId="30" fillId="0" borderId="18" xfId="0" applyNumberFormat="1" applyFont="1" applyBorder="1" applyAlignment="1">
      <alignment horizontal="center" vertical="top"/>
    </xf>
    <xf numFmtId="0" fontId="28" fillId="0" borderId="18" xfId="0" applyFont="1" applyBorder="1" applyAlignment="1">
      <alignment horizontal="center" vertical="top"/>
    </xf>
    <xf numFmtId="0" fontId="30" fillId="13" borderId="18" xfId="0" applyFont="1" applyFill="1" applyBorder="1" applyAlignment="1">
      <alignment horizontal="center" vertical="top"/>
    </xf>
    <xf numFmtId="4" fontId="21" fillId="11" borderId="18" xfId="0" applyNumberFormat="1" applyFont="1" applyFill="1" applyBorder="1" applyAlignment="1">
      <alignment horizontal="center"/>
    </xf>
    <xf numFmtId="4" fontId="27" fillId="11" borderId="16" xfId="0" applyNumberFormat="1" applyFont="1" applyFill="1" applyBorder="1" applyAlignment="1">
      <alignment horizontal="center"/>
    </xf>
    <xf numFmtId="0" fontId="17" fillId="0" borderId="0" xfId="0" applyFont="1" applyAlignment="1">
      <alignment horizontal="right"/>
    </xf>
    <xf numFmtId="0" fontId="31" fillId="14" borderId="18" xfId="0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4" fontId="27" fillId="11" borderId="18" xfId="0" applyNumberFormat="1" applyFont="1" applyFill="1" applyBorder="1" applyAlignment="1">
      <alignment horizontal="center"/>
    </xf>
    <xf numFmtId="0" fontId="24" fillId="0" borderId="31" xfId="0" applyFont="1" applyBorder="1" applyAlignment="1">
      <alignment vertical="top"/>
    </xf>
    <xf numFmtId="0" fontId="24" fillId="0" borderId="0" xfId="0" applyFont="1" applyAlignment="1">
      <alignment vertical="top"/>
    </xf>
    <xf numFmtId="0" fontId="24" fillId="0" borderId="32" xfId="0" applyFont="1" applyBorder="1" applyAlignment="1">
      <alignment vertical="top"/>
    </xf>
    <xf numFmtId="0" fontId="24" fillId="0" borderId="31" xfId="0" applyFont="1" applyBorder="1" applyAlignment="1">
      <alignment horizontal="left" vertical="top"/>
    </xf>
    <xf numFmtId="0" fontId="24" fillId="0" borderId="0" xfId="0" applyFont="1" applyAlignment="1">
      <alignment horizontal="left" vertical="top"/>
    </xf>
    <xf numFmtId="0" fontId="17" fillId="0" borderId="17" xfId="0" applyFont="1" applyBorder="1" applyAlignment="1"/>
    <xf numFmtId="0" fontId="17" fillId="0" borderId="19" xfId="0" applyFont="1" applyBorder="1" applyAlignment="1"/>
    <xf numFmtId="0" fontId="24" fillId="0" borderId="19" xfId="0" applyFont="1" applyBorder="1" applyAlignment="1">
      <alignment vertical="top"/>
    </xf>
    <xf numFmtId="0" fontId="24" fillId="0" borderId="18" xfId="0" applyFont="1" applyBorder="1" applyAlignment="1">
      <alignment vertical="top"/>
    </xf>
    <xf numFmtId="49" fontId="7" fillId="7" borderId="34" xfId="0" applyNumberFormat="1" applyFont="1" applyFill="1" applyBorder="1" applyAlignment="1">
      <alignment horizontal="left"/>
    </xf>
    <xf numFmtId="0" fontId="7" fillId="7" borderId="35" xfId="0" applyFont="1" applyFill="1" applyBorder="1" applyAlignment="1">
      <alignment horizontal="left"/>
    </xf>
    <xf numFmtId="0" fontId="2" fillId="7" borderId="35" xfId="0" applyFont="1" applyFill="1" applyBorder="1" applyAlignment="1">
      <alignment wrapText="1"/>
    </xf>
    <xf numFmtId="0" fontId="2" fillId="7" borderId="35" xfId="0" applyFont="1" applyFill="1" applyBorder="1"/>
    <xf numFmtId="49" fontId="2" fillId="0" borderId="36" xfId="0" applyNumberFormat="1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37" xfId="0" applyFont="1" applyBorder="1" applyAlignment="1">
      <alignment wrapText="1"/>
    </xf>
    <xf numFmtId="2" fontId="2" fillId="0" borderId="37" xfId="0" applyNumberFormat="1" applyFont="1" applyBorder="1" applyAlignment="1">
      <alignment vertical="center"/>
    </xf>
    <xf numFmtId="0" fontId="2" fillId="0" borderId="37" xfId="0" applyFont="1" applyBorder="1" applyAlignment="1">
      <alignment vertical="center"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vertical="center" wrapText="1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vertical="center" wrapText="1"/>
    </xf>
    <xf numFmtId="0" fontId="6" fillId="3" borderId="11" xfId="0" applyFont="1" applyFill="1" applyBorder="1" applyAlignment="1">
      <alignment wrapText="1"/>
    </xf>
    <xf numFmtId="0" fontId="0" fillId="0" borderId="32" xfId="0" applyFont="1" applyBorder="1" applyAlignment="1"/>
    <xf numFmtId="0" fontId="2" fillId="0" borderId="32" xfId="0" applyFont="1" applyBorder="1"/>
    <xf numFmtId="49" fontId="2" fillId="0" borderId="39" xfId="0" applyNumberFormat="1" applyFont="1" applyBorder="1"/>
    <xf numFmtId="0" fontId="5" fillId="0" borderId="40" xfId="0" applyFont="1" applyBorder="1"/>
    <xf numFmtId="0" fontId="2" fillId="0" borderId="40" xfId="0" applyFont="1" applyBorder="1" applyAlignment="1">
      <alignment horizontal="left"/>
    </xf>
    <xf numFmtId="0" fontId="2" fillId="0" borderId="40" xfId="0" applyFont="1" applyBorder="1" applyAlignment="1">
      <alignment wrapText="1"/>
    </xf>
    <xf numFmtId="0" fontId="0" fillId="0" borderId="40" xfId="0" applyFont="1" applyBorder="1" applyAlignment="1"/>
    <xf numFmtId="4" fontId="2" fillId="0" borderId="40" xfId="0" applyNumberFormat="1" applyFont="1" applyBorder="1"/>
    <xf numFmtId="10" fontId="1" fillId="0" borderId="41" xfId="0" applyNumberFormat="1" applyFont="1" applyBorder="1"/>
    <xf numFmtId="0" fontId="5" fillId="0" borderId="23" xfId="0" applyFont="1" applyBorder="1"/>
    <xf numFmtId="0" fontId="2" fillId="0" borderId="23" xfId="0" applyFont="1" applyBorder="1" applyAlignment="1">
      <alignment horizontal="left"/>
    </xf>
    <xf numFmtId="0" fontId="2" fillId="0" borderId="23" xfId="0" applyFont="1" applyBorder="1" applyAlignment="1">
      <alignment wrapText="1"/>
    </xf>
    <xf numFmtId="0" fontId="0" fillId="0" borderId="23" xfId="0" applyFont="1" applyBorder="1" applyAlignment="1"/>
    <xf numFmtId="4" fontId="2" fillId="0" borderId="23" xfId="0" applyNumberFormat="1" applyFont="1" applyBorder="1"/>
    <xf numFmtId="10" fontId="1" fillId="0" borderId="42" xfId="0" applyNumberFormat="1" applyFont="1" applyBorder="1"/>
    <xf numFmtId="10" fontId="2" fillId="0" borderId="23" xfId="0" applyNumberFormat="1" applyFont="1" applyBorder="1"/>
    <xf numFmtId="49" fontId="2" fillId="2" borderId="9" xfId="0" applyNumberFormat="1" applyFont="1" applyFill="1" applyBorder="1" applyAlignment="1"/>
    <xf numFmtId="49" fontId="2" fillId="0" borderId="38" xfId="0" applyNumberFormat="1" applyFont="1" applyBorder="1"/>
    <xf numFmtId="0" fontId="2" fillId="0" borderId="43" xfId="0" applyFont="1" applyBorder="1"/>
    <xf numFmtId="14" fontId="2" fillId="0" borderId="43" xfId="0" applyNumberFormat="1" applyFont="1" applyBorder="1" applyAlignment="1">
      <alignment horizontal="left"/>
    </xf>
    <xf numFmtId="0" fontId="2" fillId="0" borderId="43" xfId="0" applyFont="1" applyBorder="1" applyAlignment="1">
      <alignment wrapText="1"/>
    </xf>
    <xf numFmtId="4" fontId="2" fillId="0" borderId="43" xfId="0" applyNumberFormat="1" applyFont="1" applyBorder="1"/>
    <xf numFmtId="10" fontId="2" fillId="0" borderId="44" xfId="0" applyNumberFormat="1" applyFont="1" applyBorder="1"/>
    <xf numFmtId="10" fontId="2" fillId="0" borderId="45" xfId="0" applyNumberFormat="1" applyFont="1" applyBorder="1"/>
    <xf numFmtId="10" fontId="7" fillId="3" borderId="46" xfId="0" applyNumberFormat="1" applyFont="1" applyFill="1" applyBorder="1" applyAlignment="1">
      <alignment wrapText="1"/>
    </xf>
    <xf numFmtId="10" fontId="2" fillId="3" borderId="47" xfId="0" applyNumberFormat="1" applyFont="1" applyFill="1" applyBorder="1"/>
    <xf numFmtId="10" fontId="2" fillId="0" borderId="48" xfId="0" applyNumberFormat="1" applyFont="1" applyBorder="1"/>
    <xf numFmtId="10" fontId="2" fillId="0" borderId="41" xfId="0" applyNumberFormat="1" applyFont="1" applyBorder="1"/>
    <xf numFmtId="10" fontId="2" fillId="0" borderId="42" xfId="0" applyNumberFormat="1" applyFont="1" applyBorder="1"/>
    <xf numFmtId="0" fontId="0" fillId="0" borderId="43" xfId="0" applyFont="1" applyBorder="1" applyAlignment="1"/>
    <xf numFmtId="0" fontId="2" fillId="0" borderId="43" xfId="0" applyFont="1" applyBorder="1" applyAlignment="1">
      <alignment horizontal="left"/>
    </xf>
    <xf numFmtId="10" fontId="1" fillId="0" borderId="44" xfId="0" applyNumberFormat="1" applyFont="1" applyBorder="1"/>
    <xf numFmtId="49" fontId="7" fillId="9" borderId="34" xfId="0" applyNumberFormat="1" applyFont="1" applyFill="1" applyBorder="1"/>
    <xf numFmtId="0" fontId="7" fillId="9" borderId="35" xfId="0" applyFont="1" applyFill="1" applyBorder="1"/>
    <xf numFmtId="0" fontId="7" fillId="9" borderId="35" xfId="0" applyFont="1" applyFill="1" applyBorder="1" applyAlignment="1">
      <alignment horizontal="left"/>
    </xf>
    <xf numFmtId="0" fontId="7" fillId="9" borderId="35" xfId="0" applyFont="1" applyFill="1" applyBorder="1" applyAlignment="1">
      <alignment wrapText="1"/>
    </xf>
    <xf numFmtId="4" fontId="7" fillId="9" borderId="35" xfId="0" applyNumberFormat="1" applyFont="1" applyFill="1" applyBorder="1"/>
    <xf numFmtId="10" fontId="7" fillId="9" borderId="45" xfId="0" applyNumberFormat="1" applyFont="1" applyFill="1" applyBorder="1"/>
    <xf numFmtId="10" fontId="7" fillId="0" borderId="49" xfId="0" applyNumberFormat="1" applyFont="1" applyBorder="1"/>
    <xf numFmtId="49" fontId="7" fillId="0" borderId="50" xfId="0" applyNumberFormat="1" applyFont="1" applyBorder="1"/>
    <xf numFmtId="0" fontId="1" fillId="0" borderId="20" xfId="0" applyFont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wrapText="1"/>
    </xf>
    <xf numFmtId="49" fontId="2" fillId="7" borderId="14" xfId="0" applyNumberFormat="1" applyFont="1" applyFill="1" applyBorder="1" applyAlignment="1">
      <alignment horizontal="center"/>
    </xf>
    <xf numFmtId="0" fontId="4" fillId="0" borderId="16" xfId="0" applyFont="1" applyBorder="1"/>
    <xf numFmtId="49" fontId="7" fillId="5" borderId="14" xfId="0" applyNumberFormat="1" applyFont="1" applyFill="1" applyBorder="1" applyAlignment="1">
      <alignment horizontal="center" wrapText="1"/>
    </xf>
    <xf numFmtId="0" fontId="4" fillId="0" borderId="15" xfId="0" applyFont="1" applyBorder="1"/>
    <xf numFmtId="49" fontId="2" fillId="9" borderId="14" xfId="0" applyNumberFormat="1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0" fillId="0" borderId="23" xfId="0" applyFont="1" applyBorder="1" applyAlignment="1"/>
    <xf numFmtId="0" fontId="4" fillId="0" borderId="42" xfId="0" applyFont="1" applyBorder="1"/>
    <xf numFmtId="49" fontId="2" fillId="6" borderId="14" xfId="0" applyNumberFormat="1" applyFont="1" applyFill="1" applyBorder="1" applyAlignment="1">
      <alignment horizontal="left"/>
    </xf>
    <xf numFmtId="49" fontId="2" fillId="5" borderId="17" xfId="0" applyNumberFormat="1" applyFont="1" applyFill="1" applyBorder="1" applyAlignment="1">
      <alignment horizontal="center" wrapText="1"/>
    </xf>
    <xf numFmtId="0" fontId="4" fillId="0" borderId="19" xfId="0" applyFont="1" applyBorder="1"/>
    <xf numFmtId="0" fontId="2" fillId="5" borderId="14" xfId="0" applyFont="1" applyFill="1" applyBorder="1" applyAlignment="1">
      <alignment horizontal="center" wrapText="1"/>
    </xf>
    <xf numFmtId="0" fontId="7" fillId="5" borderId="15" xfId="0" applyFont="1" applyFill="1" applyBorder="1" applyAlignment="1">
      <alignment horizontal="left" wrapText="1"/>
    </xf>
    <xf numFmtId="49" fontId="2" fillId="6" borderId="17" xfId="0" applyNumberFormat="1" applyFont="1" applyFill="1" applyBorder="1" applyAlignment="1">
      <alignment horizontal="center"/>
    </xf>
    <xf numFmtId="0" fontId="4" fillId="0" borderId="18" xfId="0" applyFont="1" applyBorder="1"/>
    <xf numFmtId="49" fontId="2" fillId="5" borderId="14" xfId="0" applyNumberFormat="1" applyFont="1" applyFill="1" applyBorder="1" applyAlignment="1">
      <alignment horizontal="center" wrapText="1"/>
    </xf>
    <xf numFmtId="166" fontId="2" fillId="7" borderId="14" xfId="0" applyNumberFormat="1" applyFont="1" applyFill="1" applyBorder="1" applyAlignment="1">
      <alignment horizontal="center"/>
    </xf>
    <xf numFmtId="49" fontId="2" fillId="3" borderId="17" xfId="0" applyNumberFormat="1" applyFont="1" applyFill="1" applyBorder="1" applyAlignment="1">
      <alignment horizontal="center"/>
    </xf>
    <xf numFmtId="49" fontId="2" fillId="3" borderId="14" xfId="0" applyNumberFormat="1" applyFont="1" applyFill="1" applyBorder="1" applyAlignment="1">
      <alignment horizontal="center"/>
    </xf>
    <xf numFmtId="49" fontId="2" fillId="7" borderId="17" xfId="0" applyNumberFormat="1" applyFont="1" applyFill="1" applyBorder="1" applyAlignment="1">
      <alignment horizontal="center"/>
    </xf>
    <xf numFmtId="49" fontId="2" fillId="8" borderId="14" xfId="0" applyNumberFormat="1" applyFont="1" applyFill="1" applyBorder="1" applyAlignment="1">
      <alignment horizontal="center"/>
    </xf>
    <xf numFmtId="49" fontId="2" fillId="8" borderId="17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21" fillId="11" borderId="33" xfId="0" applyFont="1" applyFill="1" applyBorder="1" applyAlignment="1">
      <alignment horizontal="center"/>
    </xf>
    <xf numFmtId="0" fontId="4" fillId="0" borderId="33" xfId="0" applyFont="1" applyBorder="1"/>
    <xf numFmtId="0" fontId="4" fillId="0" borderId="21" xfId="0" applyFont="1" applyBorder="1"/>
    <xf numFmtId="0" fontId="21" fillId="11" borderId="33" xfId="0" applyFont="1" applyFill="1" applyBorder="1" applyAlignment="1">
      <alignment horizontal="left"/>
    </xf>
    <xf numFmtId="4" fontId="27" fillId="11" borderId="33" xfId="0" applyNumberFormat="1" applyFont="1" applyFill="1" applyBorder="1" applyAlignment="1">
      <alignment horizontal="right"/>
    </xf>
    <xf numFmtId="0" fontId="21" fillId="12" borderId="29" xfId="0" applyFont="1" applyFill="1" applyBorder="1" applyAlignment="1">
      <alignment horizontal="left"/>
    </xf>
    <xf numFmtId="0" fontId="4" fillId="0" borderId="30" xfId="0" applyFont="1" applyBorder="1"/>
    <xf numFmtId="0" fontId="21" fillId="11" borderId="24" xfId="0" applyFont="1" applyFill="1" applyBorder="1" applyAlignment="1">
      <alignment horizontal="center"/>
    </xf>
    <xf numFmtId="0" fontId="21" fillId="11" borderId="24" xfId="0" applyFont="1" applyFill="1" applyBorder="1" applyAlignment="1">
      <alignment horizontal="left"/>
    </xf>
    <xf numFmtId="0" fontId="21" fillId="11" borderId="33" xfId="0" applyFont="1" applyFill="1" applyBorder="1" applyAlignment="1">
      <alignment horizontal="left" wrapText="1"/>
    </xf>
    <xf numFmtId="0" fontId="4" fillId="0" borderId="33" xfId="0" applyFont="1" applyBorder="1" applyAlignment="1">
      <alignment wrapText="1"/>
    </xf>
    <xf numFmtId="0" fontId="4" fillId="0" borderId="21" xfId="0" applyFont="1" applyBorder="1" applyAlignment="1">
      <alignment wrapText="1"/>
    </xf>
    <xf numFmtId="0" fontId="24" fillId="0" borderId="0" xfId="0" applyFont="1" applyAlignment="1">
      <alignment horizontal="center" vertical="top"/>
    </xf>
    <xf numFmtId="0" fontId="0" fillId="0" borderId="0" xfId="0" applyFont="1" applyAlignment="1"/>
    <xf numFmtId="0" fontId="24" fillId="0" borderId="19" xfId="0" applyFont="1" applyBorder="1" applyAlignment="1">
      <alignment horizontal="center" vertical="top"/>
    </xf>
    <xf numFmtId="0" fontId="21" fillId="11" borderId="24" xfId="0" applyFont="1" applyFill="1" applyBorder="1" applyAlignment="1">
      <alignment horizontal="left" wrapText="1"/>
    </xf>
    <xf numFmtId="0" fontId="21" fillId="11" borderId="14" xfId="0" applyFont="1" applyFill="1" applyBorder="1" applyAlignment="1">
      <alignment horizontal="left"/>
    </xf>
    <xf numFmtId="0" fontId="21" fillId="11" borderId="14" xfId="0" applyFont="1" applyFill="1" applyBorder="1" applyAlignment="1">
      <alignment horizontal="left" vertical="top"/>
    </xf>
    <xf numFmtId="0" fontId="24" fillId="0" borderId="31" xfId="0" applyFont="1" applyBorder="1" applyAlignment="1">
      <alignment horizontal="left" vertical="top"/>
    </xf>
    <xf numFmtId="0" fontId="21" fillId="11" borderId="17" xfId="0" applyFont="1" applyFill="1" applyBorder="1" applyAlignment="1">
      <alignment horizontal="left"/>
    </xf>
    <xf numFmtId="0" fontId="18" fillId="0" borderId="31" xfId="0" applyFont="1" applyBorder="1" applyAlignment="1">
      <alignment horizontal="center"/>
    </xf>
    <xf numFmtId="0" fontId="4" fillId="0" borderId="32" xfId="0" applyFont="1" applyBorder="1"/>
    <xf numFmtId="0" fontId="20" fillId="0" borderId="31" xfId="0" applyFont="1" applyBorder="1" applyAlignment="1"/>
    <xf numFmtId="0" fontId="18" fillId="0" borderId="3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Relationship Id="rId19" Type="http://schemas.openxmlformats.org/officeDocument/2006/relationships/calcChain" Target="calcChain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1</xdr:row>
      <xdr:rowOff>161925</xdr:rowOff>
    </xdr:from>
    <xdr:ext cx="3267075" cy="99060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885825"/>
          <a:ext cx="3267075" cy="9906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256615</xdr:colOff>
      <xdr:row>1</xdr:row>
      <xdr:rowOff>58831</xdr:rowOff>
    </xdr:from>
    <xdr:ext cx="3267075" cy="99060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880" y="249331"/>
          <a:ext cx="3267075" cy="9906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991"/>
  <sheetViews>
    <sheetView tabSelected="1" view="pageLayout" topLeftCell="A301" zoomScale="70" zoomScaleNormal="100" zoomScalePageLayoutView="70" workbookViewId="0">
      <selection activeCell="G198" sqref="G198"/>
    </sheetView>
  </sheetViews>
  <sheetFormatPr defaultColWidth="12.625" defaultRowHeight="15" customHeight="1"/>
  <cols>
    <col min="1" max="1" width="0.625" customWidth="1"/>
    <col min="2" max="2" width="7.625" customWidth="1"/>
    <col min="3" max="3" width="13.5" customWidth="1"/>
    <col min="4" max="4" width="15.125" customWidth="1"/>
    <col min="5" max="5" width="47.375" customWidth="1"/>
    <col min="6" max="6" width="9.125" customWidth="1"/>
    <col min="7" max="7" width="8" customWidth="1"/>
    <col min="8" max="8" width="8.625" bestFit="1" customWidth="1"/>
    <col min="9" max="9" width="9.375" bestFit="1" customWidth="1"/>
    <col min="10" max="10" width="17.125" bestFit="1" customWidth="1"/>
    <col min="11" max="11" width="13.875" customWidth="1"/>
    <col min="12" max="12" width="13.125" bestFit="1" customWidth="1"/>
    <col min="13" max="13" width="0.625" customWidth="1"/>
    <col min="14" max="19" width="7.625" customWidth="1"/>
  </cols>
  <sheetData>
    <row r="1" spans="1:19" ht="8.25" customHeight="1" thickBot="1">
      <c r="B1" s="1"/>
      <c r="D1" s="2"/>
      <c r="E1" s="3"/>
      <c r="I1" s="4"/>
      <c r="K1" s="4"/>
      <c r="L1" s="5"/>
    </row>
    <row r="2" spans="1:19" ht="15.75">
      <c r="B2" s="324"/>
      <c r="C2" s="325"/>
      <c r="D2" s="326"/>
      <c r="E2" s="327"/>
      <c r="F2" s="328"/>
      <c r="G2" s="328"/>
      <c r="H2" s="328"/>
      <c r="I2" s="329"/>
      <c r="J2" s="328"/>
      <c r="K2" s="329"/>
      <c r="L2" s="330"/>
    </row>
    <row r="3" spans="1:19" ht="15.75">
      <c r="B3" s="17"/>
      <c r="C3" s="331"/>
      <c r="D3" s="332"/>
      <c r="E3" s="333"/>
      <c r="F3" s="334"/>
      <c r="G3" s="334"/>
      <c r="H3" s="334"/>
      <c r="I3" s="335"/>
      <c r="J3" s="334"/>
      <c r="K3" s="335"/>
      <c r="L3" s="336"/>
    </row>
    <row r="4" spans="1:19" ht="15.75">
      <c r="B4" s="17"/>
      <c r="C4" s="331"/>
      <c r="D4" s="332"/>
      <c r="E4" s="333"/>
      <c r="F4" s="334"/>
      <c r="G4" s="334"/>
      <c r="H4" s="334"/>
      <c r="I4" s="335"/>
      <c r="J4" s="334"/>
      <c r="K4" s="335"/>
      <c r="L4" s="336"/>
    </row>
    <row r="5" spans="1:19" ht="15.75">
      <c r="B5" s="17"/>
      <c r="C5" s="331"/>
      <c r="D5" s="332"/>
      <c r="E5" s="333"/>
      <c r="F5" s="334"/>
      <c r="G5" s="334"/>
      <c r="H5" s="334"/>
      <c r="I5" s="335"/>
      <c r="J5" s="334"/>
      <c r="K5" s="335"/>
      <c r="L5" s="336"/>
    </row>
    <row r="6" spans="1:19" ht="15.75">
      <c r="B6" s="17"/>
      <c r="C6" s="331"/>
      <c r="D6" s="332"/>
      <c r="E6" s="333"/>
      <c r="F6" s="334"/>
      <c r="G6" s="334"/>
      <c r="H6" s="334"/>
      <c r="I6" s="335"/>
      <c r="J6" s="334"/>
      <c r="K6" s="335"/>
      <c r="L6" s="336"/>
    </row>
    <row r="7" spans="1:19" ht="18.75">
      <c r="B7" s="371" t="s">
        <v>0</v>
      </c>
      <c r="C7" s="372"/>
      <c r="D7" s="372"/>
      <c r="E7" s="372"/>
      <c r="F7" s="372"/>
      <c r="G7" s="372"/>
      <c r="H7" s="372"/>
      <c r="I7" s="372"/>
      <c r="J7" s="372"/>
      <c r="K7" s="372"/>
      <c r="L7" s="373"/>
    </row>
    <row r="8" spans="1:19" ht="15.75">
      <c r="B8" s="17" t="s">
        <v>1</v>
      </c>
      <c r="C8" s="331" t="s">
        <v>2</v>
      </c>
      <c r="D8" s="332"/>
      <c r="E8" s="333"/>
      <c r="F8" s="334"/>
      <c r="G8" s="334"/>
      <c r="H8" s="334"/>
      <c r="I8" s="335"/>
      <c r="J8" s="334"/>
      <c r="K8" s="335"/>
      <c r="L8" s="336"/>
    </row>
    <row r="9" spans="1:19">
      <c r="B9" s="17" t="s">
        <v>3</v>
      </c>
      <c r="C9" s="334"/>
      <c r="D9" s="332" t="s">
        <v>4</v>
      </c>
      <c r="E9" s="333"/>
      <c r="F9" s="334"/>
      <c r="G9" s="334"/>
      <c r="H9" s="334"/>
      <c r="I9" s="335"/>
      <c r="J9" s="334"/>
      <c r="K9" s="335"/>
      <c r="L9" s="336"/>
    </row>
    <row r="10" spans="1:19">
      <c r="B10" s="17" t="s">
        <v>5</v>
      </c>
      <c r="C10" s="337">
        <v>0.2034</v>
      </c>
      <c r="D10" s="332" t="s">
        <v>6</v>
      </c>
      <c r="E10" s="333"/>
      <c r="F10" s="334"/>
      <c r="G10" s="334"/>
      <c r="H10" s="334"/>
      <c r="I10" s="335"/>
      <c r="J10" s="334"/>
      <c r="K10" s="335"/>
      <c r="L10" s="336"/>
    </row>
    <row r="11" spans="1:19">
      <c r="B11" s="338" t="s">
        <v>7</v>
      </c>
      <c r="C11" s="334"/>
      <c r="D11" s="332"/>
      <c r="E11" s="333"/>
      <c r="F11" s="334"/>
      <c r="G11" s="334"/>
      <c r="H11" s="334"/>
      <c r="I11" s="335"/>
      <c r="J11" s="337"/>
      <c r="K11" s="335"/>
      <c r="L11" s="336"/>
    </row>
    <row r="12" spans="1:19">
      <c r="B12" s="17" t="s">
        <v>8</v>
      </c>
      <c r="C12" s="334"/>
      <c r="D12" s="332"/>
      <c r="E12" s="333"/>
      <c r="F12" s="334"/>
      <c r="G12" s="334"/>
      <c r="H12" s="334"/>
      <c r="I12" s="335"/>
      <c r="J12" s="334"/>
      <c r="K12" s="335"/>
      <c r="L12" s="336"/>
    </row>
    <row r="13" spans="1:19" ht="15.75" thickBot="1">
      <c r="B13" s="339" t="s">
        <v>9</v>
      </c>
      <c r="C13" s="340"/>
      <c r="D13" s="341">
        <v>44372</v>
      </c>
      <c r="E13" s="342"/>
      <c r="F13" s="340"/>
      <c r="G13" s="340"/>
      <c r="H13" s="340"/>
      <c r="I13" s="343"/>
      <c r="J13" s="340"/>
      <c r="K13" s="343"/>
      <c r="L13" s="344"/>
    </row>
    <row r="14" spans="1:19" ht="15.75" thickBot="1">
      <c r="B14" s="17"/>
      <c r="C14" s="18"/>
      <c r="D14" s="19"/>
      <c r="E14" s="3"/>
      <c r="F14" s="18"/>
      <c r="G14" s="18"/>
      <c r="H14" s="18"/>
      <c r="I14" s="4"/>
      <c r="J14" s="18"/>
      <c r="K14" s="4"/>
      <c r="L14" s="345"/>
    </row>
    <row r="15" spans="1:19" ht="40.5" customHeight="1">
      <c r="A15" s="20"/>
      <c r="B15" s="21" t="s">
        <v>10</v>
      </c>
      <c r="C15" s="22" t="s">
        <v>11</v>
      </c>
      <c r="D15" s="23" t="s">
        <v>12</v>
      </c>
      <c r="E15" s="24" t="s">
        <v>13</v>
      </c>
      <c r="F15" s="24" t="s">
        <v>14</v>
      </c>
      <c r="G15" s="22" t="s">
        <v>15</v>
      </c>
      <c r="H15" s="24" t="s">
        <v>16</v>
      </c>
      <c r="I15" s="25" t="s">
        <v>17</v>
      </c>
      <c r="J15" s="321" t="s">
        <v>1132</v>
      </c>
      <c r="K15" s="26" t="s">
        <v>19</v>
      </c>
      <c r="L15" s="346" t="s">
        <v>20</v>
      </c>
      <c r="M15" s="20"/>
      <c r="N15" s="20"/>
      <c r="O15" s="20"/>
      <c r="P15" s="20"/>
      <c r="Q15" s="20"/>
      <c r="R15" s="20"/>
      <c r="S15" s="20"/>
    </row>
    <row r="16" spans="1:19" ht="15.75" thickBot="1">
      <c r="B16" s="27"/>
      <c r="C16" s="28"/>
      <c r="D16" s="29"/>
      <c r="E16" s="30"/>
      <c r="F16" s="28"/>
      <c r="G16" s="28"/>
      <c r="H16" s="28" t="s">
        <v>21</v>
      </c>
      <c r="I16" s="31"/>
      <c r="J16" s="28" t="s">
        <v>21</v>
      </c>
      <c r="K16" s="31" t="s">
        <v>21</v>
      </c>
      <c r="L16" s="347"/>
    </row>
    <row r="17" spans="1:19">
      <c r="B17" s="17"/>
      <c r="C17" s="18"/>
      <c r="D17" s="2"/>
      <c r="E17" s="3"/>
      <c r="F17" s="18"/>
      <c r="G17" s="18"/>
      <c r="H17" s="18"/>
      <c r="I17" s="4"/>
      <c r="J17" s="18"/>
      <c r="K17" s="4"/>
      <c r="L17" s="348"/>
    </row>
    <row r="18" spans="1:19" ht="41.25" customHeight="1">
      <c r="B18" s="32"/>
      <c r="C18" s="33"/>
      <c r="D18" s="33" t="s">
        <v>22</v>
      </c>
      <c r="E18" s="34"/>
      <c r="F18" s="33"/>
      <c r="G18" s="33"/>
      <c r="H18" s="33"/>
      <c r="I18" s="33"/>
      <c r="J18" s="35">
        <f>K19</f>
        <v>241231.26000000004</v>
      </c>
      <c r="K18" s="33"/>
      <c r="L18" s="36"/>
    </row>
    <row r="19" spans="1:19" ht="33" customHeight="1">
      <c r="A19" s="20"/>
      <c r="B19" s="377" t="s">
        <v>23</v>
      </c>
      <c r="C19" s="368"/>
      <c r="D19" s="378" t="s">
        <v>24</v>
      </c>
      <c r="E19" s="368"/>
      <c r="F19" s="368"/>
      <c r="G19" s="368"/>
      <c r="H19" s="368"/>
      <c r="I19" s="368"/>
      <c r="J19" s="37" t="s">
        <v>25</v>
      </c>
      <c r="K19" s="38">
        <f>SUM(K21:K49)</f>
        <v>241231.26000000004</v>
      </c>
      <c r="L19" s="39">
        <f>K19/$K$453</f>
        <v>9.5450782791844588E-2</v>
      </c>
      <c r="M19" s="20"/>
      <c r="N19" s="20"/>
      <c r="O19" s="20"/>
      <c r="P19" s="20"/>
      <c r="Q19" s="20"/>
      <c r="R19" s="20"/>
      <c r="S19" s="20"/>
    </row>
    <row r="20" spans="1:19">
      <c r="B20" s="379" t="s">
        <v>26</v>
      </c>
      <c r="C20" s="380"/>
      <c r="D20" s="40" t="s">
        <v>27</v>
      </c>
      <c r="E20" s="41"/>
      <c r="F20" s="42"/>
      <c r="G20" s="42"/>
      <c r="H20" s="42"/>
      <c r="I20" s="42"/>
      <c r="J20" s="42"/>
      <c r="K20" s="42"/>
      <c r="L20" s="43"/>
    </row>
    <row r="21" spans="1:19" ht="23.25" customHeight="1">
      <c r="B21" s="44" t="s">
        <v>28</v>
      </c>
      <c r="C21" s="45" t="s">
        <v>29</v>
      </c>
      <c r="D21" s="46" t="s">
        <v>30</v>
      </c>
      <c r="E21" s="47" t="s">
        <v>27</v>
      </c>
      <c r="F21" s="48">
        <v>12</v>
      </c>
      <c r="G21" s="45" t="s">
        <v>31</v>
      </c>
      <c r="H21" s="48">
        <v>4726.74</v>
      </c>
      <c r="I21" s="49">
        <v>1</v>
      </c>
      <c r="J21" s="50">
        <f>ROUND((H21*I21)*(1+C$10),2)</f>
        <v>5688.16</v>
      </c>
      <c r="K21" s="51">
        <f>ROUND(F21*J21,2)</f>
        <v>68257.919999999998</v>
      </c>
      <c r="L21" s="52">
        <f>K21/$K$453</f>
        <v>2.7008406355557332E-2</v>
      </c>
      <c r="Q21" s="53"/>
    </row>
    <row r="22" spans="1:19" ht="15.75" customHeight="1">
      <c r="B22" s="44"/>
      <c r="C22" s="45"/>
      <c r="D22" s="54"/>
      <c r="E22" s="55"/>
      <c r="F22" s="56"/>
      <c r="G22" s="57"/>
      <c r="H22" s="56"/>
      <c r="I22" s="58"/>
      <c r="J22" s="58"/>
      <c r="K22" s="59"/>
      <c r="L22" s="60"/>
      <c r="Q22" s="53"/>
    </row>
    <row r="23" spans="1:19" ht="15.75" customHeight="1">
      <c r="B23" s="370" t="s">
        <v>32</v>
      </c>
      <c r="C23" s="366"/>
      <c r="D23" s="62" t="s">
        <v>33</v>
      </c>
      <c r="E23" s="63"/>
      <c r="F23" s="64"/>
      <c r="G23" s="64"/>
      <c r="H23" s="64"/>
      <c r="I23" s="64"/>
      <c r="J23" s="64"/>
      <c r="K23" s="64"/>
      <c r="L23" s="65"/>
      <c r="Q23" s="53"/>
    </row>
    <row r="24" spans="1:19" ht="42" customHeight="1">
      <c r="B24" s="44" t="s">
        <v>34</v>
      </c>
      <c r="C24" s="66" t="s">
        <v>29</v>
      </c>
      <c r="D24" s="46" t="s">
        <v>35</v>
      </c>
      <c r="E24" s="47" t="s">
        <v>36</v>
      </c>
      <c r="F24" s="48">
        <v>2</v>
      </c>
      <c r="G24" s="45" t="s">
        <v>37</v>
      </c>
      <c r="H24" s="48">
        <v>115.21</v>
      </c>
      <c r="I24" s="49">
        <v>1</v>
      </c>
      <c r="J24" s="50">
        <f t="shared" ref="J24:J33" si="0">ROUND((H24*I24)*(1+C$10),2)</f>
        <v>138.63999999999999</v>
      </c>
      <c r="K24" s="51">
        <f t="shared" ref="K24:K33" si="1">ROUND(F24*J24,2)</f>
        <v>277.27999999999997</v>
      </c>
      <c r="L24" s="52">
        <f t="shared" ref="L24:L33" si="2">K24/$K$453</f>
        <v>1.0971460768609616E-4</v>
      </c>
      <c r="Q24" s="53"/>
    </row>
    <row r="25" spans="1:19" ht="78.75" customHeight="1">
      <c r="B25" s="44" t="s">
        <v>38</v>
      </c>
      <c r="C25" s="66" t="s">
        <v>39</v>
      </c>
      <c r="D25" s="46" t="s">
        <v>40</v>
      </c>
      <c r="E25" s="47" t="s">
        <v>41</v>
      </c>
      <c r="F25" s="48">
        <v>60</v>
      </c>
      <c r="G25" s="45" t="s">
        <v>37</v>
      </c>
      <c r="H25" s="48">
        <v>60.63</v>
      </c>
      <c r="I25" s="67">
        <v>1.2374000000000001</v>
      </c>
      <c r="J25" s="50">
        <f t="shared" si="0"/>
        <v>90.28</v>
      </c>
      <c r="K25" s="51">
        <f t="shared" si="1"/>
        <v>5416.8</v>
      </c>
      <c r="L25" s="52">
        <f t="shared" si="2"/>
        <v>2.1433283573068585E-3</v>
      </c>
      <c r="Q25" s="53"/>
    </row>
    <row r="26" spans="1:19" ht="69.75" customHeight="1">
      <c r="B26" s="44" t="s">
        <v>42</v>
      </c>
      <c r="C26" s="66" t="s">
        <v>43</v>
      </c>
      <c r="D26" s="46" t="s">
        <v>44</v>
      </c>
      <c r="E26" s="47" t="s">
        <v>45</v>
      </c>
      <c r="F26" s="48">
        <v>1</v>
      </c>
      <c r="G26" s="45" t="s">
        <v>46</v>
      </c>
      <c r="H26" s="48">
        <v>620.55999999999995</v>
      </c>
      <c r="I26" s="67">
        <v>1.2374000000000001</v>
      </c>
      <c r="J26" s="50">
        <f t="shared" si="0"/>
        <v>924.07</v>
      </c>
      <c r="K26" s="51">
        <f t="shared" si="1"/>
        <v>924.07</v>
      </c>
      <c r="L26" s="52">
        <f t="shared" si="2"/>
        <v>3.6563754156264747E-4</v>
      </c>
      <c r="Q26" s="53"/>
    </row>
    <row r="27" spans="1:19" ht="28.5" customHeight="1">
      <c r="B27" s="44" t="s">
        <v>47</v>
      </c>
      <c r="C27" s="66" t="s">
        <v>43</v>
      </c>
      <c r="D27" s="46" t="s">
        <v>48</v>
      </c>
      <c r="E27" s="47" t="s">
        <v>49</v>
      </c>
      <c r="F27" s="48">
        <v>3</v>
      </c>
      <c r="G27" s="45" t="s">
        <v>46</v>
      </c>
      <c r="H27" s="48">
        <v>476.01</v>
      </c>
      <c r="I27" s="67">
        <v>1.2374000000000001</v>
      </c>
      <c r="J27" s="50">
        <f t="shared" si="0"/>
        <v>708.82</v>
      </c>
      <c r="K27" s="51">
        <f t="shared" si="1"/>
        <v>2126.46</v>
      </c>
      <c r="L27" s="52">
        <f t="shared" si="2"/>
        <v>8.4140119972654377E-4</v>
      </c>
      <c r="Q27" s="53"/>
    </row>
    <row r="28" spans="1:19" ht="57.75" customHeight="1">
      <c r="B28" s="44" t="s">
        <v>50</v>
      </c>
      <c r="C28" s="66" t="s">
        <v>43</v>
      </c>
      <c r="D28" s="46" t="s">
        <v>51</v>
      </c>
      <c r="E28" s="47" t="s">
        <v>52</v>
      </c>
      <c r="F28" s="48">
        <v>3</v>
      </c>
      <c r="G28" s="45" t="s">
        <v>46</v>
      </c>
      <c r="H28" s="48">
        <v>202</v>
      </c>
      <c r="I28" s="49">
        <v>1</v>
      </c>
      <c r="J28" s="50">
        <f t="shared" si="0"/>
        <v>243.09</v>
      </c>
      <c r="K28" s="51">
        <f t="shared" si="1"/>
        <v>729.27</v>
      </c>
      <c r="L28" s="52">
        <f t="shared" si="2"/>
        <v>2.8855875630135369E-4</v>
      </c>
      <c r="Q28" s="53"/>
    </row>
    <row r="29" spans="1:19" ht="19.5" customHeight="1">
      <c r="B29" s="44" t="s">
        <v>53</v>
      </c>
      <c r="C29" s="66" t="s">
        <v>43</v>
      </c>
      <c r="D29" s="46" t="s">
        <v>54</v>
      </c>
      <c r="E29" s="47" t="s">
        <v>55</v>
      </c>
      <c r="F29" s="48">
        <v>20</v>
      </c>
      <c r="G29" s="45" t="s">
        <v>46</v>
      </c>
      <c r="H29" s="48">
        <v>76.739999999999995</v>
      </c>
      <c r="I29" s="49">
        <v>1</v>
      </c>
      <c r="J29" s="50">
        <f t="shared" si="0"/>
        <v>92.35</v>
      </c>
      <c r="K29" s="51">
        <f t="shared" si="1"/>
        <v>1847</v>
      </c>
      <c r="L29" s="52">
        <f t="shared" si="2"/>
        <v>7.3082400604522371E-4</v>
      </c>
      <c r="Q29" s="53"/>
    </row>
    <row r="30" spans="1:19" ht="39" customHeight="1">
      <c r="B30" s="44" t="s">
        <v>56</v>
      </c>
      <c r="C30" s="66" t="s">
        <v>43</v>
      </c>
      <c r="D30" s="46" t="s">
        <v>57</v>
      </c>
      <c r="E30" s="47" t="s">
        <v>58</v>
      </c>
      <c r="F30" s="48">
        <v>20</v>
      </c>
      <c r="G30" s="45" t="s">
        <v>46</v>
      </c>
      <c r="H30" s="48">
        <v>225</v>
      </c>
      <c r="I30" s="49">
        <v>1</v>
      </c>
      <c r="J30" s="50">
        <f t="shared" si="0"/>
        <v>270.77</v>
      </c>
      <c r="K30" s="51">
        <f t="shared" si="1"/>
        <v>5415.4</v>
      </c>
      <c r="L30" s="52">
        <f t="shared" si="2"/>
        <v>2.1427744029979992E-3</v>
      </c>
      <c r="Q30" s="53"/>
    </row>
    <row r="31" spans="1:19" ht="55.5" customHeight="1">
      <c r="B31" s="44" t="s">
        <v>59</v>
      </c>
      <c r="C31" s="45" t="s">
        <v>39</v>
      </c>
      <c r="D31" s="46" t="s">
        <v>60</v>
      </c>
      <c r="E31" s="47" t="s">
        <v>61</v>
      </c>
      <c r="F31" s="48">
        <v>9</v>
      </c>
      <c r="G31" s="45" t="s">
        <v>46</v>
      </c>
      <c r="H31" s="48">
        <v>48.91</v>
      </c>
      <c r="I31" s="67">
        <v>1.2374000000000001</v>
      </c>
      <c r="J31" s="50">
        <f t="shared" si="0"/>
        <v>72.83</v>
      </c>
      <c r="K31" s="51">
        <f t="shared" si="1"/>
        <v>655.47</v>
      </c>
      <c r="L31" s="52">
        <f t="shared" si="2"/>
        <v>2.5935745059147959E-4</v>
      </c>
      <c r="O31" s="68"/>
      <c r="Q31" s="53"/>
    </row>
    <row r="32" spans="1:19" ht="37.5" customHeight="1">
      <c r="B32" s="44" t="s">
        <v>62</v>
      </c>
      <c r="C32" s="66" t="s">
        <v>43</v>
      </c>
      <c r="D32" s="46" t="s">
        <v>63</v>
      </c>
      <c r="E32" s="47" t="s">
        <v>64</v>
      </c>
      <c r="F32" s="48">
        <v>3</v>
      </c>
      <c r="G32" s="45" t="s">
        <v>46</v>
      </c>
      <c r="H32" s="48">
        <v>210</v>
      </c>
      <c r="I32" s="49">
        <v>1</v>
      </c>
      <c r="J32" s="50">
        <f t="shared" si="0"/>
        <v>252.71</v>
      </c>
      <c r="K32" s="51">
        <f t="shared" si="1"/>
        <v>758.13</v>
      </c>
      <c r="L32" s="52">
        <f t="shared" si="2"/>
        <v>2.9997812869684106E-4</v>
      </c>
      <c r="Q32" s="53"/>
    </row>
    <row r="33" spans="2:17" ht="49.5" customHeight="1">
      <c r="B33" s="44" t="s">
        <v>65</v>
      </c>
      <c r="C33" s="66" t="s">
        <v>43</v>
      </c>
      <c r="D33" s="46" t="s">
        <v>57</v>
      </c>
      <c r="E33" s="47" t="s">
        <v>66</v>
      </c>
      <c r="F33" s="48">
        <v>3</v>
      </c>
      <c r="G33" s="45" t="s">
        <v>46</v>
      </c>
      <c r="H33" s="48">
        <v>225</v>
      </c>
      <c r="I33" s="49">
        <v>1</v>
      </c>
      <c r="J33" s="50">
        <f t="shared" si="0"/>
        <v>270.77</v>
      </c>
      <c r="K33" s="51">
        <f t="shared" si="1"/>
        <v>812.31</v>
      </c>
      <c r="L33" s="52">
        <f t="shared" si="2"/>
        <v>3.2141616044969985E-4</v>
      </c>
      <c r="Q33" s="53"/>
    </row>
    <row r="34" spans="2:17" ht="15.75" customHeight="1">
      <c r="B34" s="370" t="s">
        <v>67</v>
      </c>
      <c r="C34" s="366"/>
      <c r="D34" s="62" t="s">
        <v>68</v>
      </c>
      <c r="E34" s="63"/>
      <c r="F34" s="64"/>
      <c r="G34" s="64"/>
      <c r="H34" s="64"/>
      <c r="I34" s="64"/>
      <c r="J34" s="64"/>
      <c r="K34" s="64"/>
      <c r="L34" s="65"/>
      <c r="Q34" s="53"/>
    </row>
    <row r="35" spans="2:17" ht="89.25" customHeight="1">
      <c r="B35" s="44" t="s">
        <v>69</v>
      </c>
      <c r="C35" s="45" t="s">
        <v>70</v>
      </c>
      <c r="D35" s="46" t="s">
        <v>71</v>
      </c>
      <c r="E35" s="47" t="s">
        <v>72</v>
      </c>
      <c r="F35" s="48">
        <f>ROUND(15*8,2)</f>
        <v>120</v>
      </c>
      <c r="G35" s="45" t="s">
        <v>73</v>
      </c>
      <c r="H35" s="48">
        <v>108.52</v>
      </c>
      <c r="I35" s="49">
        <v>1</v>
      </c>
      <c r="J35" s="50">
        <f t="shared" ref="J35:J38" si="3">ROUND((H35*I35)*(1+C$10),2)</f>
        <v>130.59</v>
      </c>
      <c r="K35" s="51">
        <f t="shared" ref="K35:K38" si="4">ROUND(F35*J35,2)</f>
        <v>15670.8</v>
      </c>
      <c r="L35" s="52">
        <f t="shared" ref="L35:L38" si="5">K35/$K$453</f>
        <v>6.2006479880527838E-3</v>
      </c>
      <c r="Q35" s="53"/>
    </row>
    <row r="36" spans="2:17" ht="54.75" customHeight="1">
      <c r="B36" s="44" t="s">
        <v>74</v>
      </c>
      <c r="C36" s="45" t="s">
        <v>70</v>
      </c>
      <c r="D36" s="46" t="s">
        <v>71</v>
      </c>
      <c r="E36" s="47" t="s">
        <v>75</v>
      </c>
      <c r="F36" s="48">
        <f>ROUND(3*8,2)</f>
        <v>24</v>
      </c>
      <c r="G36" s="45" t="s">
        <v>73</v>
      </c>
      <c r="H36" s="48">
        <v>108.52</v>
      </c>
      <c r="I36" s="49">
        <v>1</v>
      </c>
      <c r="J36" s="50">
        <f t="shared" si="3"/>
        <v>130.59</v>
      </c>
      <c r="K36" s="51">
        <f t="shared" si="4"/>
        <v>3134.16</v>
      </c>
      <c r="L36" s="52">
        <f t="shared" si="5"/>
        <v>1.2401295976105567E-3</v>
      </c>
      <c r="Q36" s="53"/>
    </row>
    <row r="37" spans="2:17" ht="39.75" customHeight="1">
      <c r="B37" s="44" t="s">
        <v>76</v>
      </c>
      <c r="C37" s="45" t="s">
        <v>77</v>
      </c>
      <c r="D37" s="46">
        <v>42512</v>
      </c>
      <c r="E37" s="47" t="s">
        <v>78</v>
      </c>
      <c r="F37" s="48">
        <f>159+294</f>
        <v>453</v>
      </c>
      <c r="G37" s="45" t="s">
        <v>79</v>
      </c>
      <c r="H37" s="48">
        <v>4.97</v>
      </c>
      <c r="I37" s="67">
        <v>1.1442000000000001</v>
      </c>
      <c r="J37" s="50">
        <f t="shared" si="3"/>
        <v>6.84</v>
      </c>
      <c r="K37" s="51">
        <f t="shared" si="4"/>
        <v>3098.52</v>
      </c>
      <c r="L37" s="52">
        <f t="shared" si="5"/>
        <v>1.2260275036335931E-3</v>
      </c>
      <c r="Q37" s="53"/>
    </row>
    <row r="38" spans="2:17" ht="15.75" customHeight="1">
      <c r="B38" s="44" t="s">
        <v>80</v>
      </c>
      <c r="C38" s="45" t="s">
        <v>77</v>
      </c>
      <c r="D38" s="46">
        <v>43845</v>
      </c>
      <c r="E38" s="47" t="s">
        <v>81</v>
      </c>
      <c r="F38" s="48">
        <v>159</v>
      </c>
      <c r="G38" s="45" t="s">
        <v>79</v>
      </c>
      <c r="H38" s="48">
        <v>3.03</v>
      </c>
      <c r="I38" s="67">
        <v>1.1442000000000001</v>
      </c>
      <c r="J38" s="50">
        <f t="shared" si="3"/>
        <v>4.17</v>
      </c>
      <c r="K38" s="51">
        <f t="shared" si="4"/>
        <v>663.03</v>
      </c>
      <c r="L38" s="52">
        <f t="shared" si="5"/>
        <v>2.6234880385932034E-4</v>
      </c>
      <c r="Q38" s="53"/>
    </row>
    <row r="39" spans="2:17" ht="15.75" customHeight="1">
      <c r="B39" s="370" t="s">
        <v>82</v>
      </c>
      <c r="C39" s="366"/>
      <c r="D39" s="62" t="s">
        <v>83</v>
      </c>
      <c r="E39" s="63"/>
      <c r="F39" s="64"/>
      <c r="G39" s="64"/>
      <c r="H39" s="64"/>
      <c r="I39" s="64"/>
      <c r="J39" s="64"/>
      <c r="K39" s="64"/>
      <c r="L39" s="65"/>
      <c r="Q39" s="53"/>
    </row>
    <row r="40" spans="2:17" ht="48" customHeight="1">
      <c r="B40" s="44" t="s">
        <v>84</v>
      </c>
      <c r="C40" s="45" t="s">
        <v>43</v>
      </c>
      <c r="D40" s="46" t="s">
        <v>85</v>
      </c>
      <c r="E40" s="47" t="s">
        <v>86</v>
      </c>
      <c r="F40" s="48">
        <v>1</v>
      </c>
      <c r="G40" s="45" t="s">
        <v>87</v>
      </c>
      <c r="H40" s="48">
        <v>800</v>
      </c>
      <c r="I40" s="49">
        <v>1</v>
      </c>
      <c r="J40" s="50">
        <f t="shared" ref="J40:J45" si="6">ROUND((H40*I40)*(1+C$10),2)</f>
        <v>962.72</v>
      </c>
      <c r="K40" s="51">
        <f t="shared" ref="K40:K45" si="7">ROUND(F40*J40,2)</f>
        <v>962.72</v>
      </c>
      <c r="L40" s="52">
        <f t="shared" ref="L40:L45" si="8">K40/$K$453</f>
        <v>3.8093063730365877E-4</v>
      </c>
      <c r="Q40" s="53"/>
    </row>
    <row r="41" spans="2:17" ht="36" customHeight="1">
      <c r="B41" s="44" t="s">
        <v>88</v>
      </c>
      <c r="C41" s="45" t="s">
        <v>43</v>
      </c>
      <c r="D41" s="46" t="s">
        <v>89</v>
      </c>
      <c r="E41" s="47" t="s">
        <v>90</v>
      </c>
      <c r="F41" s="48">
        <v>1</v>
      </c>
      <c r="G41" s="45" t="s">
        <v>87</v>
      </c>
      <c r="H41" s="48">
        <v>800</v>
      </c>
      <c r="I41" s="49">
        <v>1</v>
      </c>
      <c r="J41" s="50">
        <f t="shared" si="6"/>
        <v>962.72</v>
      </c>
      <c r="K41" s="51">
        <f t="shared" si="7"/>
        <v>962.72</v>
      </c>
      <c r="L41" s="52">
        <f t="shared" si="8"/>
        <v>3.8093063730365877E-4</v>
      </c>
      <c r="Q41" s="53"/>
    </row>
    <row r="42" spans="2:17" ht="57" customHeight="1">
      <c r="B42" s="44" t="s">
        <v>91</v>
      </c>
      <c r="C42" s="45" t="s">
        <v>43</v>
      </c>
      <c r="D42" s="46" t="s">
        <v>92</v>
      </c>
      <c r="E42" s="47" t="s">
        <v>93</v>
      </c>
      <c r="F42" s="48">
        <v>1</v>
      </c>
      <c r="G42" s="45" t="s">
        <v>87</v>
      </c>
      <c r="H42" s="48">
        <v>800</v>
      </c>
      <c r="I42" s="49">
        <v>1</v>
      </c>
      <c r="J42" s="50">
        <f t="shared" si="6"/>
        <v>962.72</v>
      </c>
      <c r="K42" s="51">
        <f t="shared" si="7"/>
        <v>962.72</v>
      </c>
      <c r="L42" s="52">
        <f t="shared" si="8"/>
        <v>3.8093063730365877E-4</v>
      </c>
      <c r="Q42" s="53"/>
    </row>
    <row r="43" spans="2:17" ht="70.5" customHeight="1">
      <c r="B43" s="44" t="s">
        <v>94</v>
      </c>
      <c r="C43" s="45" t="s">
        <v>29</v>
      </c>
      <c r="D43" s="46" t="s">
        <v>95</v>
      </c>
      <c r="E43" s="47" t="s">
        <v>96</v>
      </c>
      <c r="F43" s="48">
        <v>6</v>
      </c>
      <c r="G43" s="45" t="s">
        <v>87</v>
      </c>
      <c r="H43" s="48">
        <v>91.95</v>
      </c>
      <c r="I43" s="49">
        <v>1</v>
      </c>
      <c r="J43" s="50">
        <f t="shared" si="6"/>
        <v>110.65</v>
      </c>
      <c r="K43" s="51">
        <f t="shared" si="7"/>
        <v>663.9</v>
      </c>
      <c r="L43" s="52">
        <f t="shared" si="8"/>
        <v>2.6269304689411152E-4</v>
      </c>
      <c r="Q43" s="53"/>
    </row>
    <row r="44" spans="2:17" ht="78.75" customHeight="1">
      <c r="B44" s="44" t="s">
        <v>97</v>
      </c>
      <c r="C44" s="45" t="s">
        <v>29</v>
      </c>
      <c r="D44" s="69" t="s">
        <v>98</v>
      </c>
      <c r="E44" s="70" t="s">
        <v>99</v>
      </c>
      <c r="F44" s="48">
        <v>6</v>
      </c>
      <c r="G44" s="45" t="s">
        <v>87</v>
      </c>
      <c r="H44" s="48">
        <v>91.95</v>
      </c>
      <c r="I44" s="71">
        <v>1</v>
      </c>
      <c r="J44" s="50">
        <f t="shared" si="6"/>
        <v>110.65</v>
      </c>
      <c r="K44" s="51">
        <f t="shared" si="7"/>
        <v>663.9</v>
      </c>
      <c r="L44" s="52">
        <f t="shared" si="8"/>
        <v>2.6269304689411152E-4</v>
      </c>
      <c r="Q44" s="53"/>
    </row>
    <row r="45" spans="2:17" ht="33" customHeight="1">
      <c r="B45" s="44" t="s">
        <v>100</v>
      </c>
      <c r="C45" s="45" t="s">
        <v>101</v>
      </c>
      <c r="D45" s="69" t="s">
        <v>102</v>
      </c>
      <c r="E45" s="70" t="s">
        <v>103</v>
      </c>
      <c r="F45" s="72">
        <v>12</v>
      </c>
      <c r="G45" s="45" t="s">
        <v>73</v>
      </c>
      <c r="H45" s="48">
        <v>30.24</v>
      </c>
      <c r="I45" s="49">
        <v>1</v>
      </c>
      <c r="J45" s="50">
        <f t="shared" si="6"/>
        <v>36.39</v>
      </c>
      <c r="K45" s="51">
        <f t="shared" si="7"/>
        <v>436.68</v>
      </c>
      <c r="L45" s="52">
        <f t="shared" si="8"/>
        <v>1.727862625662308E-4</v>
      </c>
      <c r="Q45" s="53"/>
    </row>
    <row r="46" spans="2:17" ht="15.75" customHeight="1">
      <c r="B46" s="374" t="s">
        <v>104</v>
      </c>
      <c r="C46" s="366"/>
      <c r="D46" s="62" t="s">
        <v>105</v>
      </c>
      <c r="E46" s="63"/>
      <c r="F46" s="64"/>
      <c r="G46" s="64"/>
      <c r="H46" s="64"/>
      <c r="I46" s="64"/>
      <c r="J46" s="64"/>
      <c r="K46" s="64"/>
      <c r="L46" s="65"/>
      <c r="Q46" s="53"/>
    </row>
    <row r="47" spans="2:17" ht="33" customHeight="1">
      <c r="B47" s="44" t="s">
        <v>106</v>
      </c>
      <c r="C47" s="45" t="s">
        <v>107</v>
      </c>
      <c r="D47" s="46">
        <v>532</v>
      </c>
      <c r="E47" s="47" t="s">
        <v>108</v>
      </c>
      <c r="F47" s="48">
        <v>1920</v>
      </c>
      <c r="G47" s="45" t="s">
        <v>73</v>
      </c>
      <c r="H47" s="48">
        <v>25.35</v>
      </c>
      <c r="I47" s="49">
        <v>1</v>
      </c>
      <c r="J47" s="50">
        <f t="shared" ref="J47:J49" si="9">ROUND((H47*I47)*(1+C$10),2)</f>
        <v>30.51</v>
      </c>
      <c r="K47" s="51">
        <f t="shared" ref="K47:K49" si="10">ROUND(F47*J47,2)</f>
        <v>58579.199999999997</v>
      </c>
      <c r="L47" s="52">
        <f t="shared" ref="L47:L49" si="11">K47/$K$453</f>
        <v>2.3178714463954718E-2</v>
      </c>
      <c r="N47" s="53"/>
      <c r="Q47" s="53"/>
    </row>
    <row r="48" spans="2:17" ht="39.75" customHeight="1">
      <c r="B48" s="44" t="s">
        <v>109</v>
      </c>
      <c r="C48" s="45" t="s">
        <v>101</v>
      </c>
      <c r="D48" s="46">
        <v>100305</v>
      </c>
      <c r="E48" s="47" t="s">
        <v>110</v>
      </c>
      <c r="F48" s="48">
        <v>480</v>
      </c>
      <c r="G48" s="45" t="s">
        <v>73</v>
      </c>
      <c r="H48" s="48">
        <v>87.85</v>
      </c>
      <c r="I48" s="49">
        <v>1</v>
      </c>
      <c r="J48" s="50">
        <f t="shared" si="9"/>
        <v>105.72</v>
      </c>
      <c r="K48" s="51">
        <f t="shared" si="10"/>
        <v>50745.599999999999</v>
      </c>
      <c r="L48" s="52">
        <f t="shared" si="11"/>
        <v>2.0079102696896861E-2</v>
      </c>
      <c r="Q48" s="53"/>
    </row>
    <row r="49" spans="2:17" ht="43.5" customHeight="1">
      <c r="B49" s="44" t="s">
        <v>111</v>
      </c>
      <c r="C49" s="45" t="s">
        <v>101</v>
      </c>
      <c r="D49" s="46" t="s">
        <v>102</v>
      </c>
      <c r="E49" s="47" t="s">
        <v>112</v>
      </c>
      <c r="F49" s="48">
        <v>480</v>
      </c>
      <c r="G49" s="45" t="s">
        <v>73</v>
      </c>
      <c r="H49" s="48">
        <v>30.24</v>
      </c>
      <c r="I49" s="49">
        <v>1</v>
      </c>
      <c r="J49" s="50">
        <f t="shared" si="9"/>
        <v>36.39</v>
      </c>
      <c r="K49" s="51">
        <f t="shared" si="10"/>
        <v>17467.2</v>
      </c>
      <c r="L49" s="52">
        <f t="shared" si="11"/>
        <v>6.9114505026492325E-3</v>
      </c>
      <c r="Q49" s="53"/>
    </row>
    <row r="50" spans="2:17" ht="41.25" customHeight="1">
      <c r="B50" s="32"/>
      <c r="C50" s="33"/>
      <c r="D50" s="33" t="s">
        <v>113</v>
      </c>
      <c r="E50" s="34"/>
      <c r="F50" s="33"/>
      <c r="G50" s="33"/>
      <c r="H50" s="33"/>
      <c r="I50" s="33"/>
      <c r="J50" s="33"/>
      <c r="K50" s="33"/>
      <c r="L50" s="36"/>
      <c r="Q50" s="53"/>
    </row>
    <row r="51" spans="2:17" ht="36" customHeight="1">
      <c r="B51" s="375" t="s">
        <v>114</v>
      </c>
      <c r="C51" s="376"/>
      <c r="D51" s="75" t="s">
        <v>115</v>
      </c>
      <c r="E51" s="75"/>
      <c r="F51" s="75"/>
      <c r="G51" s="75"/>
      <c r="H51" s="75"/>
      <c r="I51" s="75"/>
      <c r="J51" s="75" t="s">
        <v>25</v>
      </c>
      <c r="K51" s="76">
        <f>SUM(K53:K74)</f>
        <v>78494.98</v>
      </c>
      <c r="L51" s="77">
        <f>K51/$K$453</f>
        <v>3.1059023139166059E-2</v>
      </c>
      <c r="Q51" s="53"/>
    </row>
    <row r="52" spans="2:17" ht="15.75" customHeight="1">
      <c r="B52" s="370" t="s">
        <v>116</v>
      </c>
      <c r="C52" s="366"/>
      <c r="D52" s="78" t="s">
        <v>117</v>
      </c>
      <c r="E52" s="63"/>
      <c r="F52" s="64"/>
      <c r="G52" s="64"/>
      <c r="H52" s="64"/>
      <c r="I52" s="64"/>
      <c r="J52" s="64"/>
      <c r="K52" s="64"/>
      <c r="L52" s="65"/>
      <c r="Q52" s="53"/>
    </row>
    <row r="53" spans="2:17" ht="45.75" customHeight="1">
      <c r="B53" s="44" t="s">
        <v>118</v>
      </c>
      <c r="C53" s="45" t="s">
        <v>101</v>
      </c>
      <c r="D53" s="46" t="s">
        <v>119</v>
      </c>
      <c r="E53" s="47" t="s">
        <v>120</v>
      </c>
      <c r="F53" s="48">
        <v>2.5</v>
      </c>
      <c r="G53" s="45" t="s">
        <v>79</v>
      </c>
      <c r="H53" s="48">
        <v>330</v>
      </c>
      <c r="I53" s="49">
        <v>1</v>
      </c>
      <c r="J53" s="50">
        <f t="shared" ref="J53:J58" si="12">ROUND((H53*I53)*(1+C$10),2)</f>
        <v>397.12</v>
      </c>
      <c r="K53" s="51">
        <f t="shared" ref="K53:K58" si="13">ROUND(F53*J53,2)</f>
        <v>992.8</v>
      </c>
      <c r="L53" s="52">
        <f t="shared" ref="L53:L58" si="14">K53/$K$453</f>
        <v>3.9283274131115219E-4</v>
      </c>
      <c r="Q53" s="53"/>
    </row>
    <row r="54" spans="2:17" ht="35.25" customHeight="1">
      <c r="B54" s="44" t="s">
        <v>121</v>
      </c>
      <c r="C54" s="45" t="s">
        <v>101</v>
      </c>
      <c r="D54" s="46" t="s">
        <v>122</v>
      </c>
      <c r="E54" s="47" t="s">
        <v>123</v>
      </c>
      <c r="F54" s="48">
        <v>1</v>
      </c>
      <c r="G54" s="45" t="s">
        <v>46</v>
      </c>
      <c r="H54" s="48">
        <v>124.57</v>
      </c>
      <c r="I54" s="49">
        <v>1</v>
      </c>
      <c r="J54" s="50">
        <f t="shared" si="12"/>
        <v>149.91</v>
      </c>
      <c r="K54" s="51">
        <f t="shared" si="13"/>
        <v>149.91</v>
      </c>
      <c r="L54" s="52">
        <f t="shared" si="14"/>
        <v>5.9316636029366259E-5</v>
      </c>
      <c r="Q54" s="53"/>
    </row>
    <row r="55" spans="2:17" ht="33.75" customHeight="1">
      <c r="B55" s="44" t="s">
        <v>124</v>
      </c>
      <c r="C55" s="45" t="s">
        <v>101</v>
      </c>
      <c r="D55" s="46">
        <v>95674</v>
      </c>
      <c r="E55" s="47" t="s">
        <v>125</v>
      </c>
      <c r="F55" s="48">
        <v>1</v>
      </c>
      <c r="G55" s="45" t="s">
        <v>46</v>
      </c>
      <c r="H55" s="48">
        <v>157.91999999999999</v>
      </c>
      <c r="I55" s="49">
        <v>1</v>
      </c>
      <c r="J55" s="50">
        <f t="shared" si="12"/>
        <v>190.04</v>
      </c>
      <c r="K55" s="51">
        <f t="shared" si="13"/>
        <v>190.04</v>
      </c>
      <c r="L55" s="52">
        <f t="shared" si="14"/>
        <v>7.5195340611171796E-5</v>
      </c>
      <c r="Q55" s="53"/>
    </row>
    <row r="56" spans="2:17" ht="51" customHeight="1">
      <c r="B56" s="44" t="s">
        <v>126</v>
      </c>
      <c r="C56" s="45" t="s">
        <v>107</v>
      </c>
      <c r="D56" s="46">
        <v>14250</v>
      </c>
      <c r="E56" s="47" t="s">
        <v>127</v>
      </c>
      <c r="F56" s="48">
        <v>1200</v>
      </c>
      <c r="G56" s="45" t="s">
        <v>128</v>
      </c>
      <c r="H56" s="48">
        <v>0.67</v>
      </c>
      <c r="I56" s="49">
        <v>1</v>
      </c>
      <c r="J56" s="50">
        <f t="shared" si="12"/>
        <v>0.81</v>
      </c>
      <c r="K56" s="51">
        <f t="shared" si="13"/>
        <v>972</v>
      </c>
      <c r="L56" s="52">
        <f t="shared" si="14"/>
        <v>3.8460256300809821E-4</v>
      </c>
      <c r="Q56" s="53"/>
    </row>
    <row r="57" spans="2:17" ht="33" customHeight="1">
      <c r="B57" s="44" t="s">
        <v>129</v>
      </c>
      <c r="C57" s="45" t="s">
        <v>29</v>
      </c>
      <c r="D57" s="46" t="s">
        <v>98</v>
      </c>
      <c r="E57" s="47" t="s">
        <v>130</v>
      </c>
      <c r="F57" s="48">
        <v>12</v>
      </c>
      <c r="G57" s="45" t="s">
        <v>46</v>
      </c>
      <c r="H57" s="48">
        <f>545+425.78</f>
        <v>970.78</v>
      </c>
      <c r="I57" s="49">
        <v>1</v>
      </c>
      <c r="J57" s="50">
        <f t="shared" si="12"/>
        <v>1168.24</v>
      </c>
      <c r="K57" s="51">
        <f t="shared" si="13"/>
        <v>14018.88</v>
      </c>
      <c r="L57" s="52">
        <f t="shared" si="14"/>
        <v>5.547013558130625E-3</v>
      </c>
      <c r="Q57" s="53"/>
    </row>
    <row r="58" spans="2:17" ht="15.75" customHeight="1">
      <c r="B58" s="44" t="s">
        <v>131</v>
      </c>
      <c r="C58" s="45" t="s">
        <v>77</v>
      </c>
      <c r="D58" s="46">
        <v>42579</v>
      </c>
      <c r="E58" s="47" t="s">
        <v>132</v>
      </c>
      <c r="F58" s="48">
        <v>453</v>
      </c>
      <c r="G58" s="45" t="s">
        <v>79</v>
      </c>
      <c r="H58" s="48">
        <v>10.47</v>
      </c>
      <c r="I58" s="67">
        <v>1.1442000000000001</v>
      </c>
      <c r="J58" s="50">
        <f t="shared" si="12"/>
        <v>14.42</v>
      </c>
      <c r="K58" s="51">
        <f t="shared" si="13"/>
        <v>6532.26</v>
      </c>
      <c r="L58" s="52">
        <f t="shared" si="14"/>
        <v>2.5846954097070779E-3</v>
      </c>
      <c r="Q58" s="53"/>
    </row>
    <row r="59" spans="2:17" ht="15.75" customHeight="1">
      <c r="B59" s="370" t="s">
        <v>133</v>
      </c>
      <c r="C59" s="366"/>
      <c r="D59" s="62" t="s">
        <v>134</v>
      </c>
      <c r="E59" s="63"/>
      <c r="F59" s="64"/>
      <c r="G59" s="64"/>
      <c r="H59" s="64"/>
      <c r="I59" s="64"/>
      <c r="J59" s="64"/>
      <c r="K59" s="64"/>
      <c r="L59" s="65"/>
      <c r="Q59" s="53"/>
    </row>
    <row r="60" spans="2:17" ht="21.75" customHeight="1">
      <c r="B60" s="44" t="s">
        <v>135</v>
      </c>
      <c r="C60" s="45" t="s">
        <v>101</v>
      </c>
      <c r="D60" s="46">
        <v>88326</v>
      </c>
      <c r="E60" s="47" t="s">
        <v>136</v>
      </c>
      <c r="F60" s="48">
        <v>480</v>
      </c>
      <c r="G60" s="45" t="s">
        <v>73</v>
      </c>
      <c r="H60" s="48">
        <v>23.76</v>
      </c>
      <c r="I60" s="49">
        <v>1</v>
      </c>
      <c r="J60" s="50">
        <f t="shared" ref="J60:J66" si="15">ROUND((H60*I60)*(1+C$10),2)</f>
        <v>28.59</v>
      </c>
      <c r="K60" s="51">
        <f t="shared" ref="K60:K66" si="16">ROUND(F60*J60,2)</f>
        <v>13723.2</v>
      </c>
      <c r="L60" s="52">
        <f t="shared" ref="L60:L66" si="17">K60/$K$453</f>
        <v>5.4300184080995203E-3</v>
      </c>
      <c r="Q60" s="53"/>
    </row>
    <row r="61" spans="2:17" ht="69" customHeight="1">
      <c r="B61" s="44" t="s">
        <v>137</v>
      </c>
      <c r="C61" s="45" t="s">
        <v>101</v>
      </c>
      <c r="D61" s="46">
        <v>97010</v>
      </c>
      <c r="E61" s="47" t="s">
        <v>138</v>
      </c>
      <c r="F61" s="48">
        <v>150</v>
      </c>
      <c r="G61" s="45" t="s">
        <v>37</v>
      </c>
      <c r="H61" s="48">
        <v>43.08</v>
      </c>
      <c r="I61" s="49">
        <v>1</v>
      </c>
      <c r="J61" s="50">
        <f t="shared" si="15"/>
        <v>51.84</v>
      </c>
      <c r="K61" s="51">
        <f t="shared" si="16"/>
        <v>7776</v>
      </c>
      <c r="L61" s="52">
        <f t="shared" si="17"/>
        <v>3.0768205040647856E-3</v>
      </c>
      <c r="Q61" s="53"/>
    </row>
    <row r="62" spans="2:17" ht="66" customHeight="1">
      <c r="B62" s="44" t="s">
        <v>139</v>
      </c>
      <c r="C62" s="45" t="s">
        <v>101</v>
      </c>
      <c r="D62" s="46">
        <v>10527</v>
      </c>
      <c r="E62" s="47" t="s">
        <v>140</v>
      </c>
      <c r="F62" s="48">
        <v>118</v>
      </c>
      <c r="G62" s="45" t="s">
        <v>37</v>
      </c>
      <c r="H62" s="48">
        <v>20</v>
      </c>
      <c r="I62" s="49">
        <v>1</v>
      </c>
      <c r="J62" s="50">
        <f t="shared" si="15"/>
        <v>24.07</v>
      </c>
      <c r="K62" s="51">
        <f t="shared" si="16"/>
        <v>2840.26</v>
      </c>
      <c r="L62" s="52">
        <f t="shared" si="17"/>
        <v>1.1238387609150012E-3</v>
      </c>
      <c r="Q62" s="53"/>
    </row>
    <row r="63" spans="2:17" ht="36.75" customHeight="1">
      <c r="B63" s="44" t="s">
        <v>141</v>
      </c>
      <c r="C63" s="45" t="s">
        <v>101</v>
      </c>
      <c r="D63" s="46" t="s">
        <v>142</v>
      </c>
      <c r="E63" s="47" t="s">
        <v>143</v>
      </c>
      <c r="F63" s="48">
        <f>F62</f>
        <v>118</v>
      </c>
      <c r="G63" s="45" t="s">
        <v>37</v>
      </c>
      <c r="H63" s="48">
        <v>16.239999999999998</v>
      </c>
      <c r="I63" s="49">
        <v>1</v>
      </c>
      <c r="J63" s="50">
        <f t="shared" si="15"/>
        <v>19.54</v>
      </c>
      <c r="K63" s="51">
        <f t="shared" si="16"/>
        <v>2305.7199999999998</v>
      </c>
      <c r="L63" s="52">
        <f t="shared" si="17"/>
        <v>9.1233109215949808E-4</v>
      </c>
      <c r="Q63" s="53"/>
    </row>
    <row r="64" spans="2:17" ht="32.25" customHeight="1">
      <c r="B64" s="44" t="s">
        <v>144</v>
      </c>
      <c r="C64" s="45" t="s">
        <v>101</v>
      </c>
      <c r="D64" s="46" t="s">
        <v>145</v>
      </c>
      <c r="E64" s="47" t="s">
        <v>146</v>
      </c>
      <c r="F64" s="48">
        <v>20</v>
      </c>
      <c r="G64" s="45" t="s">
        <v>37</v>
      </c>
      <c r="H64" s="48">
        <v>11.65</v>
      </c>
      <c r="I64" s="49">
        <v>1</v>
      </c>
      <c r="J64" s="50">
        <f t="shared" si="15"/>
        <v>14.02</v>
      </c>
      <c r="K64" s="51">
        <f t="shared" si="16"/>
        <v>280.39999999999998</v>
      </c>
      <c r="L64" s="52">
        <f t="shared" si="17"/>
        <v>1.1094913443155425E-4</v>
      </c>
      <c r="Q64" s="53"/>
    </row>
    <row r="65" spans="2:17" ht="32.25" customHeight="1">
      <c r="B65" s="44" t="s">
        <v>147</v>
      </c>
      <c r="C65" s="45" t="s">
        <v>101</v>
      </c>
      <c r="D65" s="46">
        <v>34723</v>
      </c>
      <c r="E65" s="47" t="s">
        <v>148</v>
      </c>
      <c r="F65" s="48">
        <f>ROUND(6*0.8*1.2,2)</f>
        <v>5.76</v>
      </c>
      <c r="G65" s="45" t="s">
        <v>79</v>
      </c>
      <c r="H65" s="48">
        <v>462</v>
      </c>
      <c r="I65" s="49">
        <v>1</v>
      </c>
      <c r="J65" s="50">
        <f t="shared" si="15"/>
        <v>555.97</v>
      </c>
      <c r="K65" s="51">
        <f t="shared" si="16"/>
        <v>3202.39</v>
      </c>
      <c r="L65" s="52">
        <f t="shared" si="17"/>
        <v>1.2671269565344687E-3</v>
      </c>
      <c r="Q65" s="53"/>
    </row>
    <row r="66" spans="2:17" ht="39.75" customHeight="1">
      <c r="B66" s="44" t="s">
        <v>149</v>
      </c>
      <c r="C66" s="45" t="s">
        <v>150</v>
      </c>
      <c r="D66" s="46" t="s">
        <v>151</v>
      </c>
      <c r="E66" s="47" t="s">
        <v>152</v>
      </c>
      <c r="F66" s="48">
        <v>5</v>
      </c>
      <c r="G66" s="45" t="s">
        <v>46</v>
      </c>
      <c r="H66" s="48">
        <v>278.70999999999998</v>
      </c>
      <c r="I66" s="49">
        <v>1</v>
      </c>
      <c r="J66" s="50">
        <f t="shared" si="15"/>
        <v>335.4</v>
      </c>
      <c r="K66" s="51">
        <f t="shared" si="16"/>
        <v>1677</v>
      </c>
      <c r="L66" s="52">
        <f t="shared" si="17"/>
        <v>6.63558125683725E-4</v>
      </c>
      <c r="Q66" s="53"/>
    </row>
    <row r="67" spans="2:17" ht="15.75" customHeight="1">
      <c r="B67" s="370" t="s">
        <v>153</v>
      </c>
      <c r="C67" s="366"/>
      <c r="D67" s="62" t="s">
        <v>154</v>
      </c>
      <c r="E67" s="63"/>
      <c r="F67" s="64"/>
      <c r="G67" s="64"/>
      <c r="H67" s="64"/>
      <c r="I67" s="64"/>
      <c r="J67" s="64"/>
      <c r="K67" s="64"/>
      <c r="L67" s="65"/>
      <c r="Q67" s="53"/>
    </row>
    <row r="68" spans="2:17" ht="60">
      <c r="B68" s="79" t="s">
        <v>155</v>
      </c>
      <c r="C68" s="80" t="s">
        <v>43</v>
      </c>
      <c r="D68" s="81" t="s">
        <v>156</v>
      </c>
      <c r="E68" s="318" t="s">
        <v>1128</v>
      </c>
      <c r="F68" s="83">
        <v>2318.6</v>
      </c>
      <c r="G68" s="83" t="s">
        <v>79</v>
      </c>
      <c r="H68" s="83">
        <v>5.84</v>
      </c>
      <c r="I68" s="84">
        <v>1</v>
      </c>
      <c r="J68" s="50">
        <f>ROUND((H68*I68)*(1+C$10),2)</f>
        <v>7.03</v>
      </c>
      <c r="K68" s="51">
        <f>ROUND(F68*J68,2)</f>
        <v>16299.76</v>
      </c>
      <c r="L68" s="52">
        <f>K68/$K$453</f>
        <v>6.4495159181243615E-3</v>
      </c>
      <c r="Q68" s="53"/>
    </row>
    <row r="69" spans="2:17" ht="15.75" customHeight="1">
      <c r="B69" s="370" t="s">
        <v>158</v>
      </c>
      <c r="C69" s="366"/>
      <c r="D69" s="62" t="s">
        <v>159</v>
      </c>
      <c r="E69" s="63"/>
      <c r="F69" s="64"/>
      <c r="G69" s="64"/>
      <c r="H69" s="64"/>
      <c r="I69" s="64"/>
      <c r="J69" s="64"/>
      <c r="K69" s="64"/>
      <c r="L69" s="65"/>
      <c r="Q69" s="53"/>
    </row>
    <row r="70" spans="2:17" ht="55.5" customHeight="1">
      <c r="B70" s="85" t="s">
        <v>160</v>
      </c>
      <c r="C70" s="45" t="s">
        <v>101</v>
      </c>
      <c r="D70" s="69" t="s">
        <v>161</v>
      </c>
      <c r="E70" s="86" t="s">
        <v>162</v>
      </c>
      <c r="F70" s="48">
        <v>400</v>
      </c>
      <c r="G70" s="45" t="s">
        <v>163</v>
      </c>
      <c r="H70" s="45">
        <v>4.2300000000000004</v>
      </c>
      <c r="I70" s="49">
        <v>1</v>
      </c>
      <c r="J70" s="50">
        <f t="shared" ref="J70:J74" si="18">ROUND((H70*I70)*(1+C$10),2)</f>
        <v>5.09</v>
      </c>
      <c r="K70" s="51">
        <f t="shared" ref="K70:K74" si="19">ROUND(F70*J70,2)</f>
        <v>2036</v>
      </c>
      <c r="L70" s="52">
        <f t="shared" ref="L70:L79" si="20">K70/$K$453</f>
        <v>8.0560783774124276E-4</v>
      </c>
      <c r="Q70" s="53"/>
    </row>
    <row r="71" spans="2:17" ht="42.75" customHeight="1">
      <c r="B71" s="44" t="s">
        <v>164</v>
      </c>
      <c r="C71" s="87" t="s">
        <v>101</v>
      </c>
      <c r="D71" s="88">
        <v>97635</v>
      </c>
      <c r="E71" s="70" t="s">
        <v>165</v>
      </c>
      <c r="F71" s="89">
        <v>184.91</v>
      </c>
      <c r="G71" s="87" t="s">
        <v>79</v>
      </c>
      <c r="H71" s="87">
        <v>13.72</v>
      </c>
      <c r="I71" s="90">
        <v>1</v>
      </c>
      <c r="J71" s="50">
        <f t="shared" si="18"/>
        <v>16.510000000000002</v>
      </c>
      <c r="K71" s="91">
        <f t="shared" si="19"/>
        <v>3052.86</v>
      </c>
      <c r="L71" s="52">
        <f t="shared" si="20"/>
        <v>1.2079606795317929E-3</v>
      </c>
      <c r="Q71" s="53"/>
    </row>
    <row r="72" spans="2:17" ht="41.25" customHeight="1">
      <c r="B72" s="44" t="s">
        <v>166</v>
      </c>
      <c r="C72" s="45" t="s">
        <v>101</v>
      </c>
      <c r="D72" s="69" t="s">
        <v>167</v>
      </c>
      <c r="E72" s="47" t="s">
        <v>168</v>
      </c>
      <c r="F72" s="45">
        <v>184.91</v>
      </c>
      <c r="G72" s="45" t="s">
        <v>79</v>
      </c>
      <c r="H72" s="45">
        <v>9.69</v>
      </c>
      <c r="I72" s="49">
        <v>1</v>
      </c>
      <c r="J72" s="50">
        <f t="shared" si="18"/>
        <v>11.66</v>
      </c>
      <c r="K72" s="51">
        <f t="shared" si="19"/>
        <v>2156.0500000000002</v>
      </c>
      <c r="L72" s="52">
        <f t="shared" si="20"/>
        <v>8.5310941972593652E-4</v>
      </c>
      <c r="Q72" s="53"/>
    </row>
    <row r="73" spans="2:17" ht="45" customHeight="1">
      <c r="B73" s="44" t="s">
        <v>169</v>
      </c>
      <c r="C73" s="45" t="s">
        <v>101</v>
      </c>
      <c r="D73" s="69">
        <v>97629</v>
      </c>
      <c r="E73" s="47" t="s">
        <v>170</v>
      </c>
      <c r="F73" s="48">
        <v>0.15</v>
      </c>
      <c r="G73" s="45" t="s">
        <v>163</v>
      </c>
      <c r="H73" s="45">
        <v>9.69</v>
      </c>
      <c r="I73" s="49">
        <v>1</v>
      </c>
      <c r="J73" s="50">
        <f t="shared" si="18"/>
        <v>11.66</v>
      </c>
      <c r="K73" s="51">
        <f t="shared" si="19"/>
        <v>1.75</v>
      </c>
      <c r="L73" s="52">
        <f t="shared" si="20"/>
        <v>6.9244288607425097E-7</v>
      </c>
      <c r="Q73" s="53"/>
    </row>
    <row r="74" spans="2:17" ht="51" customHeight="1">
      <c r="B74" s="44" t="s">
        <v>171</v>
      </c>
      <c r="C74" s="45" t="s">
        <v>101</v>
      </c>
      <c r="D74" s="69" t="s">
        <v>172</v>
      </c>
      <c r="E74" s="47" t="s">
        <v>173</v>
      </c>
      <c r="F74" s="48">
        <v>22.6</v>
      </c>
      <c r="G74" s="45" t="s">
        <v>79</v>
      </c>
      <c r="H74" s="45">
        <v>10.58</v>
      </c>
      <c r="I74" s="49">
        <v>1</v>
      </c>
      <c r="J74" s="50">
        <f t="shared" si="18"/>
        <v>12.73</v>
      </c>
      <c r="K74" s="51">
        <f t="shared" si="19"/>
        <v>287.7</v>
      </c>
      <c r="L74" s="52">
        <f t="shared" si="20"/>
        <v>1.1383761047060685E-4</v>
      </c>
      <c r="Q74" s="53"/>
    </row>
    <row r="75" spans="2:17" ht="33.75" customHeight="1">
      <c r="B75" s="381" t="s">
        <v>174</v>
      </c>
      <c r="C75" s="368"/>
      <c r="D75" s="378" t="s">
        <v>175</v>
      </c>
      <c r="E75" s="368"/>
      <c r="F75" s="37"/>
      <c r="G75" s="37"/>
      <c r="H75" s="37"/>
      <c r="I75" s="37"/>
      <c r="J75" s="37" t="s">
        <v>25</v>
      </c>
      <c r="K75" s="38">
        <f>SUM(K76:K78)</f>
        <v>17433.97</v>
      </c>
      <c r="L75" s="39">
        <f t="shared" si="20"/>
        <v>6.8983020014468056E-3</v>
      </c>
      <c r="Q75" s="53"/>
    </row>
    <row r="76" spans="2:17" ht="77.25" customHeight="1">
      <c r="B76" s="79" t="s">
        <v>176</v>
      </c>
      <c r="C76" s="83" t="s">
        <v>101</v>
      </c>
      <c r="D76" s="81" t="s">
        <v>161</v>
      </c>
      <c r="E76" s="93" t="s">
        <v>177</v>
      </c>
      <c r="F76" s="84">
        <f>231.24+1073.05</f>
        <v>1304.29</v>
      </c>
      <c r="G76" s="83" t="s">
        <v>163</v>
      </c>
      <c r="H76" s="83">
        <v>4.2300000000000004</v>
      </c>
      <c r="I76" s="84">
        <v>1</v>
      </c>
      <c r="J76" s="50">
        <f t="shared" ref="J76:J78" si="21">ROUND((H76*I76)*(1+C$10),2)</f>
        <v>5.09</v>
      </c>
      <c r="K76" s="51">
        <f t="shared" ref="K76:K78" si="22">ROUND(F76*J76,2)</f>
        <v>6638.84</v>
      </c>
      <c r="L76" s="52">
        <f t="shared" si="20"/>
        <v>2.6268671598772457E-3</v>
      </c>
      <c r="Q76" s="53"/>
    </row>
    <row r="77" spans="2:17" ht="54" customHeight="1">
      <c r="B77" s="79" t="s">
        <v>178</v>
      </c>
      <c r="C77" s="45" t="s">
        <v>101</v>
      </c>
      <c r="D77" s="69" t="s">
        <v>179</v>
      </c>
      <c r="E77" s="70" t="s">
        <v>180</v>
      </c>
      <c r="F77" s="49">
        <v>1118.3</v>
      </c>
      <c r="G77" s="45" t="s">
        <v>163</v>
      </c>
      <c r="H77" s="45">
        <v>7.27</v>
      </c>
      <c r="I77" s="49">
        <v>1</v>
      </c>
      <c r="J77" s="50">
        <f t="shared" si="21"/>
        <v>8.75</v>
      </c>
      <c r="K77" s="51">
        <f t="shared" si="22"/>
        <v>9785.1299999999992</v>
      </c>
      <c r="L77" s="52">
        <f t="shared" si="20"/>
        <v>3.8717963758924199E-3</v>
      </c>
      <c r="Q77" s="53"/>
    </row>
    <row r="78" spans="2:17" ht="60.75" customHeight="1">
      <c r="B78" s="79" t="s">
        <v>181</v>
      </c>
      <c r="C78" s="94" t="s">
        <v>101</v>
      </c>
      <c r="D78" s="94" t="s">
        <v>182</v>
      </c>
      <c r="E78" s="86" t="s">
        <v>183</v>
      </c>
      <c r="F78" s="50">
        <v>1000</v>
      </c>
      <c r="G78" s="95" t="s">
        <v>163</v>
      </c>
      <c r="H78" s="95">
        <v>0.84</v>
      </c>
      <c r="I78" s="50">
        <v>1</v>
      </c>
      <c r="J78" s="50">
        <f t="shared" si="21"/>
        <v>1.01</v>
      </c>
      <c r="K78" s="96">
        <f t="shared" si="22"/>
        <v>1010</v>
      </c>
      <c r="L78" s="52">
        <f t="shared" si="20"/>
        <v>3.9963846567713911E-4</v>
      </c>
      <c r="O78" s="18"/>
      <c r="Q78" s="53"/>
    </row>
    <row r="79" spans="2:17" ht="30.75" customHeight="1">
      <c r="B79" s="381" t="s">
        <v>184</v>
      </c>
      <c r="C79" s="368"/>
      <c r="D79" s="97" t="s">
        <v>185</v>
      </c>
      <c r="E79" s="37"/>
      <c r="F79" s="37"/>
      <c r="G79" s="37"/>
      <c r="H79" s="37"/>
      <c r="I79" s="37"/>
      <c r="J79" s="37" t="s">
        <v>25</v>
      </c>
      <c r="K79" s="38">
        <f>SUM(K81:K110)</f>
        <v>103820.86</v>
      </c>
      <c r="L79" s="39">
        <f t="shared" si="20"/>
        <v>4.1080009104634718E-2</v>
      </c>
      <c r="Q79" s="53"/>
    </row>
    <row r="80" spans="2:17" ht="15.75" customHeight="1">
      <c r="B80" s="382">
        <v>44200</v>
      </c>
      <c r="C80" s="366"/>
      <c r="D80" s="99" t="s">
        <v>186</v>
      </c>
      <c r="E80" s="100"/>
      <c r="F80" s="101"/>
      <c r="G80" s="101"/>
      <c r="H80" s="101"/>
      <c r="I80" s="101"/>
      <c r="J80" s="101"/>
      <c r="K80" s="101"/>
      <c r="L80" s="102"/>
      <c r="Q80" s="53"/>
    </row>
    <row r="81" spans="2:17" ht="60" customHeight="1">
      <c r="B81" s="79" t="s">
        <v>187</v>
      </c>
      <c r="C81" s="94" t="s">
        <v>101</v>
      </c>
      <c r="D81" s="94">
        <v>95568</v>
      </c>
      <c r="E81" s="86" t="s">
        <v>188</v>
      </c>
      <c r="F81" s="50">
        <v>58</v>
      </c>
      <c r="G81" s="95" t="s">
        <v>37</v>
      </c>
      <c r="H81" s="95">
        <v>74.58</v>
      </c>
      <c r="I81" s="50">
        <v>1</v>
      </c>
      <c r="J81" s="50">
        <f t="shared" ref="J81:J99" si="23">ROUND((H81*I81)*(1+C$10),2)</f>
        <v>89.75</v>
      </c>
      <c r="K81" s="96">
        <f t="shared" ref="K81:K99" si="24">ROUND(F81*J81,2)</f>
        <v>5205.5</v>
      </c>
      <c r="L81" s="52">
        <f t="shared" ref="L81:L99" si="25">K81/$K$453</f>
        <v>2.0597208248340076E-3</v>
      </c>
      <c r="Q81" s="53"/>
    </row>
    <row r="82" spans="2:17" ht="53.25" customHeight="1">
      <c r="B82" s="79" t="s">
        <v>189</v>
      </c>
      <c r="C82" s="94" t="s">
        <v>101</v>
      </c>
      <c r="D82" s="94" t="s">
        <v>190</v>
      </c>
      <c r="E82" s="86" t="s">
        <v>191</v>
      </c>
      <c r="F82" s="50">
        <v>38</v>
      </c>
      <c r="G82" s="95" t="s">
        <v>37</v>
      </c>
      <c r="H82" s="95">
        <v>97.83</v>
      </c>
      <c r="I82" s="50">
        <v>1</v>
      </c>
      <c r="J82" s="50">
        <f t="shared" si="23"/>
        <v>117.73</v>
      </c>
      <c r="K82" s="96">
        <f t="shared" si="24"/>
        <v>4473.74</v>
      </c>
      <c r="L82" s="52">
        <f t="shared" si="25"/>
        <v>1.7701768212261824E-3</v>
      </c>
      <c r="Q82" s="53"/>
    </row>
    <row r="83" spans="2:17" ht="45.75" customHeight="1">
      <c r="B83" s="79" t="s">
        <v>192</v>
      </c>
      <c r="C83" s="94" t="s">
        <v>101</v>
      </c>
      <c r="D83" s="94">
        <v>93379</v>
      </c>
      <c r="E83" s="86" t="s">
        <v>193</v>
      </c>
      <c r="F83" s="50">
        <v>40.260000000000005</v>
      </c>
      <c r="G83" s="95" t="s">
        <v>194</v>
      </c>
      <c r="H83" s="95">
        <v>14.67</v>
      </c>
      <c r="I83" s="50">
        <v>1</v>
      </c>
      <c r="J83" s="50">
        <f t="shared" si="23"/>
        <v>17.649999999999999</v>
      </c>
      <c r="K83" s="96">
        <f t="shared" si="24"/>
        <v>710.59</v>
      </c>
      <c r="L83" s="52">
        <f t="shared" si="25"/>
        <v>2.8116742309457259E-4</v>
      </c>
      <c r="Q83" s="53"/>
    </row>
    <row r="84" spans="2:17" ht="90" customHeight="1">
      <c r="B84" s="79" t="s">
        <v>195</v>
      </c>
      <c r="C84" s="94" t="s">
        <v>29</v>
      </c>
      <c r="D84" s="363" t="s">
        <v>1135</v>
      </c>
      <c r="E84" s="86" t="s">
        <v>196</v>
      </c>
      <c r="F84" s="50">
        <v>54</v>
      </c>
      <c r="G84" s="95" t="s">
        <v>37</v>
      </c>
      <c r="H84" s="95">
        <v>302.94</v>
      </c>
      <c r="I84" s="50">
        <v>1</v>
      </c>
      <c r="J84" s="50">
        <f t="shared" si="23"/>
        <v>364.56</v>
      </c>
      <c r="K84" s="96">
        <f t="shared" si="24"/>
        <v>19686.240000000002</v>
      </c>
      <c r="L84" s="52">
        <f t="shared" si="25"/>
        <v>7.7894839094573504E-3</v>
      </c>
      <c r="Q84" s="53"/>
    </row>
    <row r="85" spans="2:17" ht="67.5" customHeight="1">
      <c r="B85" s="79" t="s">
        <v>197</v>
      </c>
      <c r="C85" s="94" t="s">
        <v>29</v>
      </c>
      <c r="D85" s="363" t="s">
        <v>1136</v>
      </c>
      <c r="E85" s="364" t="s">
        <v>198</v>
      </c>
      <c r="F85" s="50">
        <v>2</v>
      </c>
      <c r="G85" s="95" t="s">
        <v>46</v>
      </c>
      <c r="H85" s="95">
        <v>828.76</v>
      </c>
      <c r="I85" s="50">
        <v>1</v>
      </c>
      <c r="J85" s="50">
        <f t="shared" si="23"/>
        <v>997.33</v>
      </c>
      <c r="K85" s="96">
        <f t="shared" si="24"/>
        <v>1994.66</v>
      </c>
      <c r="L85" s="52">
        <f t="shared" si="25"/>
        <v>7.8925035836392308E-4</v>
      </c>
      <c r="Q85" s="53"/>
    </row>
    <row r="86" spans="2:17" ht="52.5" customHeight="1">
      <c r="B86" s="79" t="s">
        <v>199</v>
      </c>
      <c r="C86" s="94" t="s">
        <v>29</v>
      </c>
      <c r="D86" s="94" t="s">
        <v>200</v>
      </c>
      <c r="E86" s="86" t="s">
        <v>201</v>
      </c>
      <c r="F86" s="50">
        <v>7</v>
      </c>
      <c r="G86" s="95" t="s">
        <v>46</v>
      </c>
      <c r="H86" s="95">
        <v>665.47</v>
      </c>
      <c r="I86" s="50">
        <v>1</v>
      </c>
      <c r="J86" s="50">
        <f t="shared" si="23"/>
        <v>800.83</v>
      </c>
      <c r="K86" s="96">
        <f t="shared" si="24"/>
        <v>5605.81</v>
      </c>
      <c r="L86" s="52">
        <f t="shared" si="25"/>
        <v>2.2181161458193696E-3</v>
      </c>
      <c r="Q86" s="53"/>
    </row>
    <row r="87" spans="2:17" ht="48.75" customHeight="1">
      <c r="B87" s="79" t="s">
        <v>202</v>
      </c>
      <c r="C87" s="94" t="s">
        <v>101</v>
      </c>
      <c r="D87" s="94" t="s">
        <v>203</v>
      </c>
      <c r="E87" s="86" t="s">
        <v>204</v>
      </c>
      <c r="F87" s="50">
        <v>11</v>
      </c>
      <c r="G87" s="95" t="s">
        <v>46</v>
      </c>
      <c r="H87" s="95">
        <v>345.6</v>
      </c>
      <c r="I87" s="50">
        <v>1</v>
      </c>
      <c r="J87" s="50">
        <f t="shared" si="23"/>
        <v>415.9</v>
      </c>
      <c r="K87" s="96">
        <f t="shared" si="24"/>
        <v>4574.8999999999996</v>
      </c>
      <c r="L87" s="52">
        <f t="shared" si="25"/>
        <v>1.8102039768577659E-3</v>
      </c>
      <c r="Q87" s="53"/>
    </row>
    <row r="88" spans="2:17" ht="54" customHeight="1">
      <c r="B88" s="79" t="s">
        <v>205</v>
      </c>
      <c r="C88" s="94" t="s">
        <v>101</v>
      </c>
      <c r="D88" s="94">
        <v>97935</v>
      </c>
      <c r="E88" s="86" t="s">
        <v>206</v>
      </c>
      <c r="F88" s="50">
        <v>5</v>
      </c>
      <c r="G88" s="95" t="s">
        <v>46</v>
      </c>
      <c r="H88" s="95">
        <v>584.44000000000005</v>
      </c>
      <c r="I88" s="50">
        <v>1</v>
      </c>
      <c r="J88" s="50">
        <f t="shared" si="23"/>
        <v>703.32</v>
      </c>
      <c r="K88" s="96">
        <f t="shared" si="24"/>
        <v>3516.6</v>
      </c>
      <c r="L88" s="52">
        <f t="shared" si="25"/>
        <v>1.3914540875249776E-3</v>
      </c>
    </row>
    <row r="89" spans="2:17" ht="40.5" customHeight="1">
      <c r="B89" s="79" t="s">
        <v>207</v>
      </c>
      <c r="C89" s="94" t="s">
        <v>101</v>
      </c>
      <c r="D89" s="94">
        <v>89710</v>
      </c>
      <c r="E89" s="86" t="s">
        <v>208</v>
      </c>
      <c r="F89" s="50">
        <v>5</v>
      </c>
      <c r="G89" s="95" t="s">
        <v>46</v>
      </c>
      <c r="H89" s="95">
        <v>9.57</v>
      </c>
      <c r="I89" s="50">
        <v>1</v>
      </c>
      <c r="J89" s="50">
        <f t="shared" si="23"/>
        <v>11.52</v>
      </c>
      <c r="K89" s="96">
        <f t="shared" si="24"/>
        <v>57.6</v>
      </c>
      <c r="L89" s="52">
        <f t="shared" si="25"/>
        <v>2.2791262993072489E-5</v>
      </c>
    </row>
    <row r="90" spans="2:17" ht="31.5" customHeight="1">
      <c r="B90" s="79" t="s">
        <v>209</v>
      </c>
      <c r="C90" s="94" t="s">
        <v>29</v>
      </c>
      <c r="D90" s="363" t="s">
        <v>1139</v>
      </c>
      <c r="E90" s="86" t="s">
        <v>210</v>
      </c>
      <c r="F90" s="50">
        <v>3</v>
      </c>
      <c r="G90" s="95" t="s">
        <v>46</v>
      </c>
      <c r="H90" s="95">
        <v>45.15</v>
      </c>
      <c r="I90" s="50">
        <v>1</v>
      </c>
      <c r="J90" s="50">
        <f t="shared" si="23"/>
        <v>54.33</v>
      </c>
      <c r="K90" s="96">
        <f t="shared" si="24"/>
        <v>162.99</v>
      </c>
      <c r="L90" s="52">
        <f t="shared" si="25"/>
        <v>6.4492152000709808E-5</v>
      </c>
      <c r="Q90" s="53"/>
    </row>
    <row r="91" spans="2:17" ht="45.75" customHeight="1">
      <c r="B91" s="79" t="s">
        <v>211</v>
      </c>
      <c r="C91" s="94" t="s">
        <v>101</v>
      </c>
      <c r="D91" s="94" t="s">
        <v>212</v>
      </c>
      <c r="E91" s="86" t="s">
        <v>213</v>
      </c>
      <c r="F91" s="50">
        <v>48</v>
      </c>
      <c r="G91" s="95" t="s">
        <v>37</v>
      </c>
      <c r="H91" s="95">
        <v>73.53</v>
      </c>
      <c r="I91" s="50">
        <v>1</v>
      </c>
      <c r="J91" s="50">
        <f t="shared" si="23"/>
        <v>88.49</v>
      </c>
      <c r="K91" s="96">
        <f t="shared" si="24"/>
        <v>4247.5200000000004</v>
      </c>
      <c r="L91" s="52">
        <f t="shared" si="25"/>
        <v>1.6806657185474872E-3</v>
      </c>
    </row>
    <row r="92" spans="2:17" ht="47.25" customHeight="1">
      <c r="B92" s="79" t="s">
        <v>214</v>
      </c>
      <c r="C92" s="94" t="s">
        <v>101</v>
      </c>
      <c r="D92" s="94">
        <v>97949</v>
      </c>
      <c r="E92" s="86" t="s">
        <v>215</v>
      </c>
      <c r="F92" s="50">
        <v>4</v>
      </c>
      <c r="G92" s="95" t="s">
        <v>46</v>
      </c>
      <c r="H92" s="95">
        <v>1540.18</v>
      </c>
      <c r="I92" s="50">
        <v>1</v>
      </c>
      <c r="J92" s="50">
        <f t="shared" si="23"/>
        <v>1853.45</v>
      </c>
      <c r="K92" s="96">
        <f t="shared" si="24"/>
        <v>7413.8</v>
      </c>
      <c r="L92" s="52">
        <f t="shared" si="25"/>
        <v>2.9335046107298751E-3</v>
      </c>
      <c r="Q92" s="53"/>
    </row>
    <row r="93" spans="2:17" ht="47.25" customHeight="1">
      <c r="B93" s="79" t="s">
        <v>216</v>
      </c>
      <c r="C93" s="94" t="s">
        <v>217</v>
      </c>
      <c r="D93" s="94">
        <v>2003648</v>
      </c>
      <c r="E93" s="86" t="s">
        <v>218</v>
      </c>
      <c r="F93" s="50">
        <v>1</v>
      </c>
      <c r="G93" s="95" t="s">
        <v>46</v>
      </c>
      <c r="H93" s="95">
        <v>2247.73</v>
      </c>
      <c r="I93" s="50">
        <v>1</v>
      </c>
      <c r="J93" s="50">
        <f t="shared" si="23"/>
        <v>2704.92</v>
      </c>
      <c r="K93" s="96">
        <f t="shared" si="24"/>
        <v>2704.92</v>
      </c>
      <c r="L93" s="52">
        <f t="shared" si="25"/>
        <v>1.0702872065142645E-3</v>
      </c>
      <c r="Q93" s="53"/>
    </row>
    <row r="94" spans="2:17" ht="45" customHeight="1">
      <c r="B94" s="79" t="s">
        <v>219</v>
      </c>
      <c r="C94" s="94" t="s">
        <v>101</v>
      </c>
      <c r="D94" s="94" t="s">
        <v>220</v>
      </c>
      <c r="E94" s="86" t="s">
        <v>221</v>
      </c>
      <c r="F94" s="50">
        <v>1</v>
      </c>
      <c r="G94" s="95" t="s">
        <v>46</v>
      </c>
      <c r="H94" s="95">
        <v>1568.33</v>
      </c>
      <c r="I94" s="50">
        <v>1</v>
      </c>
      <c r="J94" s="50">
        <f t="shared" si="23"/>
        <v>1887.33</v>
      </c>
      <c r="K94" s="96">
        <f t="shared" si="24"/>
        <v>1887.33</v>
      </c>
      <c r="L94" s="52">
        <f t="shared" si="25"/>
        <v>7.4678184695686626E-4</v>
      </c>
      <c r="Q94" s="53"/>
    </row>
    <row r="95" spans="2:17" ht="74.25" customHeight="1">
      <c r="B95" s="79" t="s">
        <v>222</v>
      </c>
      <c r="C95" s="94" t="s">
        <v>101</v>
      </c>
      <c r="D95" s="94">
        <v>92839</v>
      </c>
      <c r="E95" s="86" t="s">
        <v>223</v>
      </c>
      <c r="F95" s="50">
        <v>70</v>
      </c>
      <c r="G95" s="95" t="s">
        <v>37</v>
      </c>
      <c r="H95" s="95">
        <v>356.12</v>
      </c>
      <c r="I95" s="50">
        <v>1</v>
      </c>
      <c r="J95" s="50">
        <f t="shared" si="23"/>
        <v>428.55</v>
      </c>
      <c r="K95" s="96">
        <f t="shared" si="24"/>
        <v>29998.5</v>
      </c>
      <c r="L95" s="52">
        <f t="shared" si="25"/>
        <v>1.1869855953084809E-2</v>
      </c>
    </row>
    <row r="96" spans="2:17">
      <c r="B96" s="79" t="s">
        <v>224</v>
      </c>
      <c r="C96" s="94" t="s">
        <v>101</v>
      </c>
      <c r="D96" s="94" t="s">
        <v>225</v>
      </c>
      <c r="E96" s="86" t="s">
        <v>226</v>
      </c>
      <c r="F96" s="50">
        <f>ROUND((0.9*0.1)*F95,2)</f>
        <v>6.3</v>
      </c>
      <c r="G96" s="95" t="s">
        <v>163</v>
      </c>
      <c r="H96" s="95">
        <v>111.12</v>
      </c>
      <c r="I96" s="50">
        <v>1</v>
      </c>
      <c r="J96" s="50">
        <f t="shared" si="23"/>
        <v>133.72</v>
      </c>
      <c r="K96" s="96">
        <f t="shared" si="24"/>
        <v>842.44</v>
      </c>
      <c r="L96" s="52">
        <f t="shared" si="25"/>
        <v>3.3333804853965258E-4</v>
      </c>
    </row>
    <row r="97" spans="2:17" ht="67.5" customHeight="1">
      <c r="B97" s="79" t="s">
        <v>227</v>
      </c>
      <c r="C97" s="94" t="s">
        <v>107</v>
      </c>
      <c r="D97" s="94">
        <v>6193</v>
      </c>
      <c r="E97" s="86" t="s">
        <v>228</v>
      </c>
      <c r="F97" s="50">
        <f>F95</f>
        <v>70</v>
      </c>
      <c r="G97" s="95" t="s">
        <v>37</v>
      </c>
      <c r="H97" s="95">
        <v>19.57</v>
      </c>
      <c r="I97" s="50">
        <v>1</v>
      </c>
      <c r="J97" s="50">
        <f t="shared" si="23"/>
        <v>23.55</v>
      </c>
      <c r="K97" s="96">
        <f t="shared" si="24"/>
        <v>1648.5</v>
      </c>
      <c r="L97" s="52">
        <f t="shared" si="25"/>
        <v>6.5228119868194438E-4</v>
      </c>
    </row>
    <row r="98" spans="2:17" ht="64.5" customHeight="1">
      <c r="B98" s="79" t="s">
        <v>229</v>
      </c>
      <c r="C98" s="94" t="s">
        <v>101</v>
      </c>
      <c r="D98" s="363" t="s">
        <v>1140</v>
      </c>
      <c r="E98" s="86" t="s">
        <v>230</v>
      </c>
      <c r="F98" s="50">
        <f>F95</f>
        <v>70</v>
      </c>
      <c r="G98" s="95" t="s">
        <v>37</v>
      </c>
      <c r="H98" s="95">
        <v>6.13</v>
      </c>
      <c r="I98" s="50">
        <v>1</v>
      </c>
      <c r="J98" s="50">
        <f t="shared" si="23"/>
        <v>7.38</v>
      </c>
      <c r="K98" s="96">
        <f t="shared" si="24"/>
        <v>516.6</v>
      </c>
      <c r="L98" s="52">
        <f t="shared" si="25"/>
        <v>2.0440913996911888E-4</v>
      </c>
    </row>
    <row r="99" spans="2:17" ht="46.5" customHeight="1">
      <c r="B99" s="79" t="s">
        <v>231</v>
      </c>
      <c r="C99" s="94" t="s">
        <v>101</v>
      </c>
      <c r="D99" s="94">
        <v>93379</v>
      </c>
      <c r="E99" s="86" t="s">
        <v>193</v>
      </c>
      <c r="F99" s="50">
        <f>ROUND((0.9*1.5)*F95-((3.14*0.33*0.33)*F95),2)</f>
        <v>70.56</v>
      </c>
      <c r="G99" s="95" t="s">
        <v>163</v>
      </c>
      <c r="H99" s="95">
        <v>14.67</v>
      </c>
      <c r="I99" s="50">
        <v>1</v>
      </c>
      <c r="J99" s="50">
        <f t="shared" si="23"/>
        <v>17.649999999999999</v>
      </c>
      <c r="K99" s="96">
        <f t="shared" si="24"/>
        <v>1245.3800000000001</v>
      </c>
      <c r="L99" s="52">
        <f t="shared" si="25"/>
        <v>4.9277401226237186E-4</v>
      </c>
    </row>
    <row r="100" spans="2:17" ht="15.75" customHeight="1">
      <c r="B100" s="103"/>
      <c r="C100" s="104">
        <v>44231</v>
      </c>
      <c r="D100" s="105" t="s">
        <v>232</v>
      </c>
      <c r="E100" s="106"/>
      <c r="F100" s="107"/>
      <c r="G100" s="107"/>
      <c r="H100" s="107"/>
      <c r="I100" s="108"/>
      <c r="J100" s="107"/>
      <c r="K100" s="108"/>
      <c r="L100" s="109"/>
    </row>
    <row r="101" spans="2:17" ht="35.25" customHeight="1">
      <c r="B101" s="79" t="s">
        <v>233</v>
      </c>
      <c r="C101" s="94" t="s">
        <v>101</v>
      </c>
      <c r="D101" s="94" t="s">
        <v>234</v>
      </c>
      <c r="E101" s="86" t="s">
        <v>235</v>
      </c>
      <c r="F101" s="50">
        <f>ROUND((5.26*1.76)*0.4,2)</f>
        <v>3.7</v>
      </c>
      <c r="G101" s="95" t="s">
        <v>163</v>
      </c>
      <c r="H101" s="95">
        <v>69.66</v>
      </c>
      <c r="I101" s="50">
        <v>1</v>
      </c>
      <c r="J101" s="50">
        <f t="shared" ref="J101:J104" si="26">ROUND((H101*I101)*(1+C$10),2)</f>
        <v>83.83</v>
      </c>
      <c r="K101" s="96">
        <f t="shared" ref="K101:K104" si="27">ROUND(F101*J101,2)</f>
        <v>310.17</v>
      </c>
      <c r="L101" s="52">
        <f t="shared" ref="L101:L104" si="28">K101/$K$453</f>
        <v>1.2272857712780023E-4</v>
      </c>
    </row>
    <row r="102" spans="2:17" ht="15.75" customHeight="1">
      <c r="B102" s="79" t="s">
        <v>236</v>
      </c>
      <c r="C102" s="94" t="s">
        <v>101</v>
      </c>
      <c r="D102" s="94" t="s">
        <v>225</v>
      </c>
      <c r="E102" s="86" t="s">
        <v>226</v>
      </c>
      <c r="F102" s="50">
        <f>F101</f>
        <v>3.7</v>
      </c>
      <c r="G102" s="95" t="s">
        <v>163</v>
      </c>
      <c r="H102" s="95">
        <v>111.12</v>
      </c>
      <c r="I102" s="50">
        <v>1</v>
      </c>
      <c r="J102" s="50">
        <f t="shared" si="26"/>
        <v>133.72</v>
      </c>
      <c r="K102" s="96">
        <f t="shared" si="27"/>
        <v>494.76</v>
      </c>
      <c r="L102" s="52">
        <f t="shared" si="28"/>
        <v>1.9576745275091221E-4</v>
      </c>
    </row>
    <row r="103" spans="2:17" ht="71.25" customHeight="1">
      <c r="B103" s="79" t="s">
        <v>237</v>
      </c>
      <c r="C103" s="94" t="s">
        <v>238</v>
      </c>
      <c r="D103" s="94">
        <v>38054</v>
      </c>
      <c r="E103" s="86" t="s">
        <v>239</v>
      </c>
      <c r="F103" s="50">
        <v>5.26</v>
      </c>
      <c r="G103" s="95" t="s">
        <v>37</v>
      </c>
      <c r="H103" s="95">
        <v>32.799999999999997</v>
      </c>
      <c r="I103" s="50">
        <v>1</v>
      </c>
      <c r="J103" s="50">
        <f t="shared" si="26"/>
        <v>39.47</v>
      </c>
      <c r="K103" s="96">
        <f t="shared" si="27"/>
        <v>207.61</v>
      </c>
      <c r="L103" s="52">
        <f t="shared" si="28"/>
        <v>8.214746718735728E-5</v>
      </c>
    </row>
    <row r="104" spans="2:17" ht="37.5" customHeight="1">
      <c r="B104" s="79" t="s">
        <v>240</v>
      </c>
      <c r="C104" s="94" t="s">
        <v>101</v>
      </c>
      <c r="D104" s="94" t="s">
        <v>241</v>
      </c>
      <c r="E104" s="86" t="s">
        <v>242</v>
      </c>
      <c r="F104" s="50">
        <f>ROUND((1.76+1.76+0.4+0.4+0.5)*F103,2)</f>
        <v>25.35</v>
      </c>
      <c r="G104" s="95" t="s">
        <v>79</v>
      </c>
      <c r="H104" s="95">
        <v>15.46</v>
      </c>
      <c r="I104" s="50">
        <v>1</v>
      </c>
      <c r="J104" s="50">
        <f t="shared" si="26"/>
        <v>18.600000000000001</v>
      </c>
      <c r="K104" s="96">
        <f t="shared" si="27"/>
        <v>471.51</v>
      </c>
      <c r="L104" s="52">
        <f t="shared" si="28"/>
        <v>1.8656785440735431E-4</v>
      </c>
    </row>
    <row r="105" spans="2:17" ht="15.75" customHeight="1">
      <c r="B105" s="103"/>
      <c r="C105" s="104">
        <v>44259</v>
      </c>
      <c r="D105" s="105" t="s">
        <v>243</v>
      </c>
      <c r="E105" s="106"/>
      <c r="F105" s="107"/>
      <c r="G105" s="107"/>
      <c r="H105" s="107"/>
      <c r="I105" s="108"/>
      <c r="J105" s="107"/>
      <c r="K105" s="108"/>
      <c r="L105" s="109"/>
      <c r="Q105" s="53"/>
    </row>
    <row r="106" spans="2:17" ht="35.25" customHeight="1">
      <c r="B106" s="79" t="s">
        <v>244</v>
      </c>
      <c r="C106" s="94" t="s">
        <v>101</v>
      </c>
      <c r="D106" s="94" t="s">
        <v>234</v>
      </c>
      <c r="E106" s="86" t="s">
        <v>235</v>
      </c>
      <c r="F106" s="50">
        <v>13.6</v>
      </c>
      <c r="G106" s="95" t="s">
        <v>163</v>
      </c>
      <c r="H106" s="95">
        <v>69.66</v>
      </c>
      <c r="I106" s="50">
        <v>1</v>
      </c>
      <c r="J106" s="50">
        <f t="shared" ref="J106:J110" si="29">ROUND((H106*I106)*(1+C$10),2)</f>
        <v>83.83</v>
      </c>
      <c r="K106" s="96">
        <f t="shared" ref="K106:K110" si="30">ROUND(F106*J106,2)</f>
        <v>1140.0899999999999</v>
      </c>
      <c r="L106" s="52">
        <f t="shared" ref="L106:L118" si="31">K106/$K$453</f>
        <v>4.5111269141965296E-4</v>
      </c>
      <c r="Q106" s="53"/>
    </row>
    <row r="107" spans="2:17" ht="15.75" customHeight="1">
      <c r="B107" s="79" t="s">
        <v>245</v>
      </c>
      <c r="C107" s="94" t="s">
        <v>101</v>
      </c>
      <c r="D107" s="94" t="s">
        <v>225</v>
      </c>
      <c r="E107" s="86" t="s">
        <v>226</v>
      </c>
      <c r="F107" s="50">
        <v>12.1</v>
      </c>
      <c r="G107" s="95" t="s">
        <v>163</v>
      </c>
      <c r="H107" s="95">
        <v>111.12</v>
      </c>
      <c r="I107" s="50">
        <v>1</v>
      </c>
      <c r="J107" s="50">
        <f t="shared" si="29"/>
        <v>133.72</v>
      </c>
      <c r="K107" s="96">
        <f t="shared" si="30"/>
        <v>1618.01</v>
      </c>
      <c r="L107" s="52">
        <f t="shared" si="31"/>
        <v>6.4021686519828496E-4</v>
      </c>
      <c r="Q107" s="53"/>
    </row>
    <row r="108" spans="2:17" ht="74.25" customHeight="1">
      <c r="B108" s="79" t="s">
        <v>246</v>
      </c>
      <c r="C108" s="94" t="s">
        <v>238</v>
      </c>
      <c r="D108" s="94">
        <v>38054</v>
      </c>
      <c r="E108" s="86" t="s">
        <v>239</v>
      </c>
      <c r="F108" s="50">
        <v>16</v>
      </c>
      <c r="G108" s="95" t="s">
        <v>37</v>
      </c>
      <c r="H108" s="95">
        <v>32.799999999999997</v>
      </c>
      <c r="I108" s="50">
        <v>1</v>
      </c>
      <c r="J108" s="50">
        <f t="shared" si="29"/>
        <v>39.47</v>
      </c>
      <c r="K108" s="96">
        <f t="shared" si="30"/>
        <v>631.52</v>
      </c>
      <c r="L108" s="52">
        <f t="shared" si="31"/>
        <v>2.4988087509349199E-4</v>
      </c>
      <c r="Q108" s="53"/>
    </row>
    <row r="109" spans="2:17" ht="36.75" customHeight="1">
      <c r="B109" s="79" t="s">
        <v>247</v>
      </c>
      <c r="C109" s="151" t="s">
        <v>29</v>
      </c>
      <c r="D109" s="363" t="s">
        <v>1138</v>
      </c>
      <c r="E109" s="86" t="s">
        <v>242</v>
      </c>
      <c r="F109" s="50">
        <v>95.7</v>
      </c>
      <c r="G109" s="95" t="s">
        <v>79</v>
      </c>
      <c r="H109" s="95">
        <v>15.46</v>
      </c>
      <c r="I109" s="50">
        <v>1</v>
      </c>
      <c r="J109" s="50">
        <f t="shared" si="29"/>
        <v>18.600000000000001</v>
      </c>
      <c r="K109" s="96">
        <f t="shared" si="30"/>
        <v>1780.02</v>
      </c>
      <c r="L109" s="52">
        <f t="shared" si="31"/>
        <v>7.0432124918279326E-4</v>
      </c>
      <c r="Q109" s="53"/>
    </row>
    <row r="110" spans="2:17" ht="33.75" customHeight="1">
      <c r="B110" s="79" t="s">
        <v>195</v>
      </c>
      <c r="C110" s="94" t="s">
        <v>29</v>
      </c>
      <c r="D110" s="363" t="s">
        <v>1137</v>
      </c>
      <c r="E110" s="86" t="s">
        <v>248</v>
      </c>
      <c r="F110" s="50">
        <v>19</v>
      </c>
      <c r="G110" s="95" t="s">
        <v>37</v>
      </c>
      <c r="H110" s="95">
        <v>29.46</v>
      </c>
      <c r="I110" s="50">
        <v>1</v>
      </c>
      <c r="J110" s="50">
        <f t="shared" si="29"/>
        <v>35.450000000000003</v>
      </c>
      <c r="K110" s="96">
        <f t="shared" si="30"/>
        <v>673.55</v>
      </c>
      <c r="L110" s="52">
        <f t="shared" si="31"/>
        <v>2.6651137480874956E-4</v>
      </c>
      <c r="Q110" s="53"/>
    </row>
    <row r="111" spans="2:17" ht="38.25" customHeight="1">
      <c r="B111" s="381" t="s">
        <v>249</v>
      </c>
      <c r="C111" s="368"/>
      <c r="D111" s="378" t="s">
        <v>250</v>
      </c>
      <c r="E111" s="368"/>
      <c r="F111" s="37"/>
      <c r="G111" s="37"/>
      <c r="H111" s="37"/>
      <c r="I111" s="37"/>
      <c r="J111" s="37" t="s">
        <v>25</v>
      </c>
      <c r="K111" s="38">
        <f>SUM(K112:K117)</f>
        <v>17747.2</v>
      </c>
      <c r="L111" s="39">
        <f t="shared" si="31"/>
        <v>7.0222413644211125E-3</v>
      </c>
      <c r="Q111" s="53"/>
    </row>
    <row r="112" spans="2:17" ht="38.25" customHeight="1">
      <c r="B112" s="79" t="s">
        <v>251</v>
      </c>
      <c r="C112" s="94" t="s">
        <v>101</v>
      </c>
      <c r="D112" s="94" t="s">
        <v>234</v>
      </c>
      <c r="E112" s="86" t="s">
        <v>235</v>
      </c>
      <c r="F112" s="50">
        <v>39.869999999999997</v>
      </c>
      <c r="G112" s="95" t="s">
        <v>163</v>
      </c>
      <c r="H112" s="95">
        <v>69.66</v>
      </c>
      <c r="I112" s="50">
        <v>1</v>
      </c>
      <c r="J112" s="50">
        <f t="shared" ref="J112:J117" si="32">ROUND((H112*I112)*(1+C$10),2)</f>
        <v>83.83</v>
      </c>
      <c r="K112" s="96">
        <f t="shared" ref="K112:K117" si="33">ROUND(F112*J112,2)</f>
        <v>3342.3</v>
      </c>
      <c r="L112" s="52">
        <f t="shared" si="31"/>
        <v>1.3224867760719824E-3</v>
      </c>
      <c r="O112" s="110"/>
      <c r="Q112" s="53"/>
    </row>
    <row r="113" spans="1:17" ht="30.75" customHeight="1">
      <c r="B113" s="79" t="s">
        <v>252</v>
      </c>
      <c r="C113" s="94" t="s">
        <v>101</v>
      </c>
      <c r="D113" s="94" t="s">
        <v>253</v>
      </c>
      <c r="E113" s="86" t="s">
        <v>254</v>
      </c>
      <c r="F113" s="50">
        <v>294</v>
      </c>
      <c r="G113" s="95" t="s">
        <v>37</v>
      </c>
      <c r="H113" s="95">
        <v>7.15</v>
      </c>
      <c r="I113" s="50">
        <v>1</v>
      </c>
      <c r="J113" s="50">
        <f t="shared" si="32"/>
        <v>8.6</v>
      </c>
      <c r="K113" s="96">
        <f t="shared" si="33"/>
        <v>2528.4</v>
      </c>
      <c r="L113" s="52">
        <f t="shared" si="31"/>
        <v>1.0004414818000778E-3</v>
      </c>
      <c r="Q113" s="53"/>
    </row>
    <row r="114" spans="1:17" ht="36.75" customHeight="1">
      <c r="B114" s="79" t="s">
        <v>255</v>
      </c>
      <c r="C114" s="94" t="s">
        <v>256</v>
      </c>
      <c r="D114" s="94">
        <v>370</v>
      </c>
      <c r="E114" s="86" t="s">
        <v>257</v>
      </c>
      <c r="F114" s="50">
        <v>26.92</v>
      </c>
      <c r="G114" s="95" t="s">
        <v>163</v>
      </c>
      <c r="H114" s="95">
        <v>89.35</v>
      </c>
      <c r="I114" s="50">
        <v>1</v>
      </c>
      <c r="J114" s="50">
        <f t="shared" si="32"/>
        <v>107.52</v>
      </c>
      <c r="K114" s="96">
        <f t="shared" si="33"/>
        <v>2894.44</v>
      </c>
      <c r="L114" s="52">
        <f t="shared" si="31"/>
        <v>1.1452767926678599E-3</v>
      </c>
      <c r="Q114" s="53"/>
    </row>
    <row r="115" spans="1:17" ht="52.5" customHeight="1">
      <c r="B115" s="79" t="s">
        <v>258</v>
      </c>
      <c r="C115" s="94" t="s">
        <v>101</v>
      </c>
      <c r="D115" s="94" t="s">
        <v>259</v>
      </c>
      <c r="E115" s="86" t="s">
        <v>260</v>
      </c>
      <c r="F115" s="50">
        <v>34</v>
      </c>
      <c r="G115" s="95" t="s">
        <v>46</v>
      </c>
      <c r="H115" s="95">
        <v>160.79</v>
      </c>
      <c r="I115" s="50">
        <v>1</v>
      </c>
      <c r="J115" s="50">
        <f t="shared" si="32"/>
        <v>193.49</v>
      </c>
      <c r="K115" s="96">
        <f t="shared" si="33"/>
        <v>6578.66</v>
      </c>
      <c r="L115" s="52">
        <f t="shared" si="31"/>
        <v>2.6030550382292752E-3</v>
      </c>
      <c r="O115" s="110"/>
      <c r="Q115" s="53"/>
    </row>
    <row r="116" spans="1:17" ht="51" customHeight="1">
      <c r="A116" s="18"/>
      <c r="B116" s="79" t="s">
        <v>261</v>
      </c>
      <c r="C116" s="94" t="s">
        <v>101</v>
      </c>
      <c r="D116" s="94" t="s">
        <v>262</v>
      </c>
      <c r="E116" s="86" t="s">
        <v>263</v>
      </c>
      <c r="F116" s="50">
        <v>1</v>
      </c>
      <c r="G116" s="95" t="s">
        <v>46</v>
      </c>
      <c r="H116" s="95">
        <v>1000.96</v>
      </c>
      <c r="I116" s="50">
        <v>1</v>
      </c>
      <c r="J116" s="50">
        <f t="shared" si="32"/>
        <v>1204.56</v>
      </c>
      <c r="K116" s="96">
        <f t="shared" si="33"/>
        <v>1204.56</v>
      </c>
      <c r="L116" s="52">
        <f t="shared" si="31"/>
        <v>4.7662228734262837E-4</v>
      </c>
      <c r="Q116" s="53"/>
    </row>
    <row r="117" spans="1:17" ht="58.5" customHeight="1">
      <c r="A117" s="18"/>
      <c r="B117" s="79" t="s">
        <v>264</v>
      </c>
      <c r="C117" s="94" t="s">
        <v>29</v>
      </c>
      <c r="D117" s="94" t="s">
        <v>265</v>
      </c>
      <c r="E117" s="86" t="s">
        <v>266</v>
      </c>
      <c r="F117" s="50">
        <v>34</v>
      </c>
      <c r="G117" s="95" t="s">
        <v>46</v>
      </c>
      <c r="H117" s="111">
        <v>29.3</v>
      </c>
      <c r="I117" s="50">
        <v>1</v>
      </c>
      <c r="J117" s="50">
        <f t="shared" si="32"/>
        <v>35.26</v>
      </c>
      <c r="K117" s="96">
        <f t="shared" si="33"/>
        <v>1198.8399999999999</v>
      </c>
      <c r="L117" s="52">
        <f t="shared" si="31"/>
        <v>4.7435898830928855E-4</v>
      </c>
      <c r="Q117" s="53"/>
    </row>
    <row r="118" spans="1:17" ht="35.25" customHeight="1">
      <c r="B118" s="381" t="s">
        <v>267</v>
      </c>
      <c r="C118" s="368"/>
      <c r="D118" s="37" t="s">
        <v>268</v>
      </c>
      <c r="E118" s="37"/>
      <c r="F118" s="37"/>
      <c r="G118" s="37"/>
      <c r="H118" s="37"/>
      <c r="I118" s="37"/>
      <c r="J118" s="37" t="s">
        <v>25</v>
      </c>
      <c r="K118" s="38">
        <f>SUM(K120:K134)</f>
        <v>153874.01999999999</v>
      </c>
      <c r="L118" s="39">
        <f t="shared" si="31"/>
        <v>6.0885126000369716E-2</v>
      </c>
      <c r="Q118" s="53"/>
    </row>
    <row r="119" spans="1:17" ht="15.75" customHeight="1">
      <c r="B119" s="383" t="s">
        <v>269</v>
      </c>
      <c r="C119" s="380"/>
      <c r="D119" s="113" t="s">
        <v>270</v>
      </c>
      <c r="E119" s="114"/>
      <c r="F119" s="115"/>
      <c r="G119" s="115"/>
      <c r="H119" s="115"/>
      <c r="I119" s="115"/>
      <c r="J119" s="115"/>
      <c r="K119" s="115"/>
      <c r="L119" s="116"/>
      <c r="Q119" s="53"/>
    </row>
    <row r="120" spans="1:17" ht="72.75" customHeight="1">
      <c r="B120" s="79" t="s">
        <v>271</v>
      </c>
      <c r="C120" s="94" t="s">
        <v>101</v>
      </c>
      <c r="D120" s="94" t="s">
        <v>161</v>
      </c>
      <c r="E120" s="86" t="s">
        <v>272</v>
      </c>
      <c r="F120" s="50">
        <v>70.3</v>
      </c>
      <c r="G120" s="95" t="s">
        <v>163</v>
      </c>
      <c r="H120" s="95">
        <v>4.2300000000000004</v>
      </c>
      <c r="I120" s="50">
        <v>1</v>
      </c>
      <c r="J120" s="50">
        <f t="shared" ref="J120:J126" si="34">ROUND((H120*I120)*(1+C$10),2)</f>
        <v>5.09</v>
      </c>
      <c r="K120" s="96">
        <f t="shared" ref="K120:K126" si="35">ROUND(F120*J120,2)</f>
        <v>357.83</v>
      </c>
      <c r="L120" s="52">
        <f t="shared" ref="L120:L126" si="36">K120/$K$453</f>
        <v>1.4158676452797098E-4</v>
      </c>
      <c r="Q120" s="53"/>
    </row>
    <row r="121" spans="1:17" ht="52.5" customHeight="1">
      <c r="B121" s="79" t="s">
        <v>273</v>
      </c>
      <c r="C121" s="94" t="s">
        <v>101</v>
      </c>
      <c r="D121" s="94" t="s">
        <v>274</v>
      </c>
      <c r="E121" s="86" t="s">
        <v>275</v>
      </c>
      <c r="F121" s="50">
        <f>98.47</f>
        <v>98.47</v>
      </c>
      <c r="G121" s="95" t="s">
        <v>276</v>
      </c>
      <c r="H121" s="95">
        <v>14.66</v>
      </c>
      <c r="I121" s="50">
        <v>1</v>
      </c>
      <c r="J121" s="50">
        <f t="shared" si="34"/>
        <v>17.64</v>
      </c>
      <c r="K121" s="96">
        <f t="shared" si="35"/>
        <v>1737.01</v>
      </c>
      <c r="L121" s="52">
        <f t="shared" si="36"/>
        <v>6.8730298145133404E-4</v>
      </c>
      <c r="Q121" s="53"/>
    </row>
    <row r="122" spans="1:17" ht="43.5" customHeight="1">
      <c r="B122" s="79" t="s">
        <v>277</v>
      </c>
      <c r="C122" s="94" t="s">
        <v>101</v>
      </c>
      <c r="D122" s="94" t="s">
        <v>278</v>
      </c>
      <c r="E122" s="86" t="s">
        <v>279</v>
      </c>
      <c r="F122" s="50">
        <v>137.41999999999999</v>
      </c>
      <c r="G122" s="95" t="s">
        <v>276</v>
      </c>
      <c r="H122" s="95">
        <v>10.61</v>
      </c>
      <c r="I122" s="50">
        <v>1</v>
      </c>
      <c r="J122" s="50">
        <f t="shared" si="34"/>
        <v>12.77</v>
      </c>
      <c r="K122" s="96">
        <f t="shared" si="35"/>
        <v>1754.85</v>
      </c>
      <c r="L122" s="52">
        <f t="shared" si="36"/>
        <v>6.9436194207279955E-4</v>
      </c>
      <c r="Q122" s="53"/>
    </row>
    <row r="123" spans="1:17" ht="64.5" customHeight="1">
      <c r="A123" s="18"/>
      <c r="B123" s="79" t="s">
        <v>280</v>
      </c>
      <c r="C123" s="94" t="s">
        <v>29</v>
      </c>
      <c r="D123" s="94" t="s">
        <v>281</v>
      </c>
      <c r="E123" s="86" t="s">
        <v>282</v>
      </c>
      <c r="F123" s="50">
        <v>106</v>
      </c>
      <c r="G123" s="95" t="s">
        <v>79</v>
      </c>
      <c r="H123" s="95">
        <v>31.69</v>
      </c>
      <c r="I123" s="50">
        <v>1</v>
      </c>
      <c r="J123" s="50">
        <f t="shared" si="34"/>
        <v>38.14</v>
      </c>
      <c r="K123" s="96">
        <f t="shared" si="35"/>
        <v>4042.84</v>
      </c>
      <c r="L123" s="52">
        <f t="shared" si="36"/>
        <v>1.5996775985922427E-3</v>
      </c>
      <c r="Q123" s="53"/>
    </row>
    <row r="124" spans="1:17" ht="53.25" customHeight="1">
      <c r="A124" s="18"/>
      <c r="B124" s="79" t="s">
        <v>283</v>
      </c>
      <c r="C124" s="94" t="s">
        <v>101</v>
      </c>
      <c r="D124" s="94" t="s">
        <v>284</v>
      </c>
      <c r="E124" s="86" t="s">
        <v>285</v>
      </c>
      <c r="F124" s="50">
        <f>3.03+15.9</f>
        <v>18.93</v>
      </c>
      <c r="G124" s="95" t="s">
        <v>163</v>
      </c>
      <c r="H124" s="95">
        <v>450.05</v>
      </c>
      <c r="I124" s="50">
        <v>1</v>
      </c>
      <c r="J124" s="50">
        <f t="shared" si="34"/>
        <v>541.59</v>
      </c>
      <c r="K124" s="96">
        <f t="shared" si="35"/>
        <v>10252.299999999999</v>
      </c>
      <c r="L124" s="52">
        <f t="shared" si="36"/>
        <v>4.0566469719423102E-3</v>
      </c>
      <c r="Q124" s="53"/>
    </row>
    <row r="125" spans="1:17" ht="45" customHeight="1">
      <c r="B125" s="79" t="s">
        <v>286</v>
      </c>
      <c r="C125" s="94" t="s">
        <v>39</v>
      </c>
      <c r="D125" s="94" t="s">
        <v>287</v>
      </c>
      <c r="E125" s="86" t="s">
        <v>288</v>
      </c>
      <c r="F125" s="50">
        <v>10.15</v>
      </c>
      <c r="G125" s="95" t="s">
        <v>79</v>
      </c>
      <c r="H125" s="95">
        <v>72.430000000000007</v>
      </c>
      <c r="I125" s="117">
        <v>1.2374000000000001</v>
      </c>
      <c r="J125" s="50">
        <f t="shared" si="34"/>
        <v>107.85</v>
      </c>
      <c r="K125" s="96">
        <f t="shared" si="35"/>
        <v>1094.68</v>
      </c>
      <c r="L125" s="52">
        <f t="shared" si="36"/>
        <v>4.3314478773014917E-4</v>
      </c>
      <c r="Q125" s="53"/>
    </row>
    <row r="126" spans="1:17" ht="52.5" customHeight="1">
      <c r="B126" s="79" t="s">
        <v>289</v>
      </c>
      <c r="C126" s="94" t="s">
        <v>101</v>
      </c>
      <c r="D126" s="94">
        <v>98547</v>
      </c>
      <c r="E126" s="86" t="s">
        <v>290</v>
      </c>
      <c r="F126" s="50">
        <v>55</v>
      </c>
      <c r="G126" s="95" t="s">
        <v>79</v>
      </c>
      <c r="H126" s="95">
        <v>134.69</v>
      </c>
      <c r="I126" s="117">
        <v>1.2374000000000001</v>
      </c>
      <c r="J126" s="50">
        <f t="shared" si="34"/>
        <v>200.57</v>
      </c>
      <c r="K126" s="96">
        <f t="shared" si="35"/>
        <v>11031.35</v>
      </c>
      <c r="L126" s="52">
        <f t="shared" si="36"/>
        <v>4.3649027607401076E-3</v>
      </c>
    </row>
    <row r="127" spans="1:17" ht="15.75" customHeight="1">
      <c r="B127" s="384" t="s">
        <v>291</v>
      </c>
      <c r="C127" s="366"/>
      <c r="D127" s="119" t="s">
        <v>292</v>
      </c>
      <c r="E127" s="120"/>
      <c r="F127" s="121"/>
      <c r="G127" s="121"/>
      <c r="H127" s="121"/>
      <c r="I127" s="121"/>
      <c r="J127" s="121"/>
      <c r="K127" s="121"/>
      <c r="L127" s="122"/>
      <c r="Q127" s="53"/>
    </row>
    <row r="128" spans="1:17" ht="30" customHeight="1">
      <c r="B128" s="85" t="s">
        <v>293</v>
      </c>
      <c r="C128" s="45" t="s">
        <v>29</v>
      </c>
      <c r="D128" s="319" t="s">
        <v>1129</v>
      </c>
      <c r="E128" s="320" t="s">
        <v>1130</v>
      </c>
      <c r="F128" s="48">
        <v>25.94</v>
      </c>
      <c r="G128" s="45" t="s">
        <v>163</v>
      </c>
      <c r="H128" s="45">
        <v>3013.36</v>
      </c>
      <c r="I128" s="49">
        <v>1</v>
      </c>
      <c r="J128" s="50">
        <f t="shared" ref="J128:J129" si="37">ROUND((H128*I128)*(1+C$10),2)</f>
        <v>3626.28</v>
      </c>
      <c r="K128" s="51">
        <f t="shared" ref="K128:K129" si="38">ROUND(F128*J128,2)</f>
        <v>94065.7</v>
      </c>
      <c r="L128" s="52">
        <f t="shared" ref="L128:L129" si="39">K128/$K$453</f>
        <v>3.7220071307768381E-2</v>
      </c>
      <c r="Q128" s="53"/>
    </row>
    <row r="129" spans="1:19" ht="38.25" customHeight="1">
      <c r="B129" s="85" t="s">
        <v>296</v>
      </c>
      <c r="C129" s="123" t="s">
        <v>101</v>
      </c>
      <c r="D129" s="69">
        <v>98557</v>
      </c>
      <c r="E129" s="47" t="s">
        <v>297</v>
      </c>
      <c r="F129" s="56">
        <f>132+53.25</f>
        <v>185.25</v>
      </c>
      <c r="G129" s="45" t="s">
        <v>79</v>
      </c>
      <c r="H129" s="57">
        <v>35.17</v>
      </c>
      <c r="I129" s="49">
        <v>1</v>
      </c>
      <c r="J129" s="50">
        <f t="shared" si="37"/>
        <v>42.32</v>
      </c>
      <c r="K129" s="51">
        <f t="shared" si="38"/>
        <v>7839.78</v>
      </c>
      <c r="L129" s="52">
        <f t="shared" si="39"/>
        <v>3.1020570796498233E-3</v>
      </c>
    </row>
    <row r="130" spans="1:19" ht="15.75" customHeight="1">
      <c r="A130" s="18"/>
      <c r="B130" s="365" t="s">
        <v>298</v>
      </c>
      <c r="C130" s="366"/>
      <c r="D130" s="99" t="s">
        <v>299</v>
      </c>
      <c r="E130" s="100"/>
      <c r="F130" s="101"/>
      <c r="G130" s="101"/>
      <c r="H130" s="101"/>
      <c r="I130" s="101"/>
      <c r="J130" s="101"/>
      <c r="K130" s="101"/>
      <c r="L130" s="102"/>
      <c r="Q130" s="53"/>
    </row>
    <row r="131" spans="1:19" ht="60.75" customHeight="1">
      <c r="A131" s="18"/>
      <c r="B131" s="85" t="s">
        <v>300</v>
      </c>
      <c r="C131" s="45" t="s">
        <v>217</v>
      </c>
      <c r="D131" s="125">
        <v>1505923</v>
      </c>
      <c r="E131" s="47" t="s">
        <v>301</v>
      </c>
      <c r="F131" s="48">
        <f>19.02*0.8</f>
        <v>15.216000000000001</v>
      </c>
      <c r="G131" s="45" t="s">
        <v>163</v>
      </c>
      <c r="H131" s="45">
        <v>296.57</v>
      </c>
      <c r="I131" s="49">
        <v>1</v>
      </c>
      <c r="J131" s="50">
        <f t="shared" ref="J131:J132" si="40">ROUND((H131*I131)*(1+C$10),2)</f>
        <v>356.89</v>
      </c>
      <c r="K131" s="51">
        <f t="shared" ref="K131:K132" si="41">ROUND(F131*J131,2)</f>
        <v>5430.44</v>
      </c>
      <c r="L131" s="52">
        <f t="shared" ref="L131:L132" si="42">K131/$K$453</f>
        <v>2.1487254550017457E-3</v>
      </c>
      <c r="Q131" s="53"/>
    </row>
    <row r="132" spans="1:19" ht="57" customHeight="1">
      <c r="A132" s="18"/>
      <c r="B132" s="85" t="s">
        <v>302</v>
      </c>
      <c r="C132" s="45" t="s">
        <v>101</v>
      </c>
      <c r="D132" s="125">
        <v>101966</v>
      </c>
      <c r="E132" s="47" t="s">
        <v>303</v>
      </c>
      <c r="F132" s="48">
        <v>19.02</v>
      </c>
      <c r="G132" s="45" t="s">
        <v>37</v>
      </c>
      <c r="H132" s="45">
        <v>132.69</v>
      </c>
      <c r="I132" s="49">
        <v>1</v>
      </c>
      <c r="J132" s="50">
        <f t="shared" si="40"/>
        <v>159.68</v>
      </c>
      <c r="K132" s="51">
        <f t="shared" si="41"/>
        <v>3037.11</v>
      </c>
      <c r="L132" s="52">
        <f t="shared" si="42"/>
        <v>1.2017286935571247E-3</v>
      </c>
      <c r="Q132" s="53"/>
    </row>
    <row r="133" spans="1:19" ht="15.75" customHeight="1">
      <c r="A133" s="18"/>
      <c r="B133" s="365" t="s">
        <v>304</v>
      </c>
      <c r="C133" s="366"/>
      <c r="D133" s="99" t="s">
        <v>305</v>
      </c>
      <c r="E133" s="100"/>
      <c r="F133" s="101"/>
      <c r="G133" s="101"/>
      <c r="H133" s="101"/>
      <c r="I133" s="101"/>
      <c r="J133" s="101"/>
      <c r="K133" s="101"/>
      <c r="L133" s="102"/>
      <c r="Q133" s="53"/>
    </row>
    <row r="134" spans="1:19" ht="88.5" customHeight="1">
      <c r="A134" s="18"/>
      <c r="B134" s="85" t="s">
        <v>306</v>
      </c>
      <c r="C134" s="45" t="s">
        <v>29</v>
      </c>
      <c r="D134" s="46" t="s">
        <v>307</v>
      </c>
      <c r="E134" s="86" t="s">
        <v>308</v>
      </c>
      <c r="F134" s="48">
        <v>5.0599999999999996</v>
      </c>
      <c r="G134" s="45" t="s">
        <v>163</v>
      </c>
      <c r="H134" s="45">
        <v>2172.7199999999998</v>
      </c>
      <c r="I134" s="50">
        <v>1</v>
      </c>
      <c r="J134" s="50">
        <f>ROUND((H134*I134)*(1+C$10),2)</f>
        <v>2614.65</v>
      </c>
      <c r="K134" s="51">
        <f>ROUND(F134*J134,2)</f>
        <v>13230.13</v>
      </c>
      <c r="L134" s="52">
        <f t="shared" ref="L134:L135" si="43">K134/$K$453</f>
        <v>5.2349196573357312E-3</v>
      </c>
      <c r="Q134" s="53"/>
    </row>
    <row r="135" spans="1:19" ht="36" customHeight="1">
      <c r="A135" s="20"/>
      <c r="B135" s="381" t="s">
        <v>309</v>
      </c>
      <c r="C135" s="368"/>
      <c r="D135" s="126" t="s">
        <v>310</v>
      </c>
      <c r="E135" s="37"/>
      <c r="F135" s="37"/>
      <c r="G135" s="37"/>
      <c r="H135" s="37"/>
      <c r="I135" s="37"/>
      <c r="J135" s="37" t="s">
        <v>25</v>
      </c>
      <c r="K135" s="38">
        <f>SUM(K137:K157)</f>
        <v>300345.29000000004</v>
      </c>
      <c r="L135" s="39">
        <f t="shared" si="43"/>
        <v>0.11884111967223307</v>
      </c>
      <c r="M135" s="20"/>
      <c r="N135" s="20"/>
      <c r="O135" s="20"/>
      <c r="P135" s="20"/>
      <c r="Q135" s="53"/>
      <c r="R135" s="20"/>
      <c r="S135" s="20"/>
    </row>
    <row r="136" spans="1:19" ht="15.75" customHeight="1">
      <c r="A136" s="18"/>
      <c r="B136" s="385" t="s">
        <v>311</v>
      </c>
      <c r="C136" s="380"/>
      <c r="D136" s="128" t="s">
        <v>312</v>
      </c>
      <c r="E136" s="129"/>
      <c r="F136" s="130"/>
      <c r="G136" s="130"/>
      <c r="H136" s="130"/>
      <c r="I136" s="130"/>
      <c r="J136" s="130"/>
      <c r="K136" s="130"/>
      <c r="L136" s="131"/>
      <c r="Q136" s="53"/>
    </row>
    <row r="137" spans="1:19" ht="33" customHeight="1">
      <c r="A137" s="18"/>
      <c r="B137" s="85" t="s">
        <v>313</v>
      </c>
      <c r="C137" s="45" t="s">
        <v>101</v>
      </c>
      <c r="D137" s="69" t="s">
        <v>314</v>
      </c>
      <c r="E137" s="47" t="s">
        <v>315</v>
      </c>
      <c r="F137" s="48">
        <f>F140+F141+F142+F143+F146</f>
        <v>1137.3000000000002</v>
      </c>
      <c r="G137" s="45" t="s">
        <v>79</v>
      </c>
      <c r="H137" s="45">
        <v>1.56</v>
      </c>
      <c r="I137" s="49">
        <v>1</v>
      </c>
      <c r="J137" s="50">
        <f t="shared" ref="J137:J138" si="44">ROUND((H137*I137)*(1+C$10),2)</f>
        <v>1.88</v>
      </c>
      <c r="K137" s="51">
        <f t="shared" ref="K137:K138" si="45">ROUND(F137*J137,2)</f>
        <v>2138.12</v>
      </c>
      <c r="L137" s="52">
        <f t="shared" ref="L137:L138" si="46">K137/$K$453</f>
        <v>8.4601484775604415E-4</v>
      </c>
      <c r="Q137" s="53"/>
    </row>
    <row r="138" spans="1:19" ht="30.75" customHeight="1">
      <c r="A138" s="18"/>
      <c r="B138" s="85" t="s">
        <v>316</v>
      </c>
      <c r="C138" s="123" t="s">
        <v>238</v>
      </c>
      <c r="D138" s="69">
        <v>4718</v>
      </c>
      <c r="E138" s="47" t="s">
        <v>317</v>
      </c>
      <c r="F138" s="45">
        <f>ROUND(F137*0.05,2)</f>
        <v>56.87</v>
      </c>
      <c r="G138" s="45" t="s">
        <v>163</v>
      </c>
      <c r="H138" s="48">
        <v>66</v>
      </c>
      <c r="I138" s="49">
        <v>1</v>
      </c>
      <c r="J138" s="50">
        <f t="shared" si="44"/>
        <v>79.42</v>
      </c>
      <c r="K138" s="51">
        <f t="shared" si="45"/>
        <v>4516.62</v>
      </c>
      <c r="L138" s="52">
        <f t="shared" si="46"/>
        <v>1.7871436503432475E-3</v>
      </c>
      <c r="Q138" s="53"/>
    </row>
    <row r="139" spans="1:19" ht="15.75" customHeight="1">
      <c r="A139" s="18"/>
      <c r="B139" s="365" t="s">
        <v>318</v>
      </c>
      <c r="C139" s="366"/>
      <c r="D139" s="99" t="s">
        <v>319</v>
      </c>
      <c r="E139" s="100"/>
      <c r="F139" s="101"/>
      <c r="G139" s="101"/>
      <c r="H139" s="101"/>
      <c r="I139" s="101"/>
      <c r="J139" s="101"/>
      <c r="K139" s="101"/>
      <c r="L139" s="102"/>
      <c r="Q139" s="53"/>
    </row>
    <row r="140" spans="1:19" ht="44.25" customHeight="1">
      <c r="A140" s="18"/>
      <c r="B140" s="85" t="s">
        <v>320</v>
      </c>
      <c r="C140" s="123" t="s">
        <v>29</v>
      </c>
      <c r="D140" s="69" t="s">
        <v>321</v>
      </c>
      <c r="E140" s="47" t="s">
        <v>322</v>
      </c>
      <c r="F140" s="45">
        <v>512.44000000000005</v>
      </c>
      <c r="G140" s="45" t="s">
        <v>323</v>
      </c>
      <c r="H140" s="48">
        <v>87.89</v>
      </c>
      <c r="I140" s="49">
        <v>1</v>
      </c>
      <c r="J140" s="50">
        <f t="shared" ref="J140:J143" si="47">ROUND((H140*I140)*(1+C$10),2)</f>
        <v>105.77</v>
      </c>
      <c r="K140" s="51">
        <f t="shared" ref="K140:K143" si="48">ROUND(F140*J140,2)</f>
        <v>54200.78</v>
      </c>
      <c r="L140" s="52">
        <f t="shared" ref="L140:L143" si="49">K140/$K$453</f>
        <v>2.1446254017528879E-2</v>
      </c>
      <c r="Q140" s="53"/>
    </row>
    <row r="141" spans="1:19" ht="54" customHeight="1">
      <c r="B141" s="85" t="s">
        <v>324</v>
      </c>
      <c r="C141" s="123" t="s">
        <v>29</v>
      </c>
      <c r="D141" s="69" t="s">
        <v>325</v>
      </c>
      <c r="E141" s="47" t="s">
        <v>326</v>
      </c>
      <c r="F141" s="45">
        <v>85.18</v>
      </c>
      <c r="G141" s="45" t="s">
        <v>323</v>
      </c>
      <c r="H141" s="48">
        <v>114.81</v>
      </c>
      <c r="I141" s="49">
        <v>1</v>
      </c>
      <c r="J141" s="50">
        <f t="shared" si="47"/>
        <v>138.16</v>
      </c>
      <c r="K141" s="51">
        <f t="shared" si="48"/>
        <v>11768.47</v>
      </c>
      <c r="L141" s="52">
        <f t="shared" si="49"/>
        <v>4.6565676179875651E-3</v>
      </c>
      <c r="Q141" s="53"/>
    </row>
    <row r="142" spans="1:19" ht="54.75" customHeight="1">
      <c r="B142" s="85" t="s">
        <v>327</v>
      </c>
      <c r="C142" s="123" t="s">
        <v>29</v>
      </c>
      <c r="D142" s="69" t="s">
        <v>328</v>
      </c>
      <c r="E142" s="47" t="s">
        <v>329</v>
      </c>
      <c r="F142" s="45">
        <v>281.5</v>
      </c>
      <c r="G142" s="45" t="s">
        <v>323</v>
      </c>
      <c r="H142" s="48">
        <v>114.81</v>
      </c>
      <c r="I142" s="49">
        <v>1</v>
      </c>
      <c r="J142" s="50">
        <f t="shared" si="47"/>
        <v>138.16</v>
      </c>
      <c r="K142" s="51">
        <f t="shared" si="48"/>
        <v>38892.04</v>
      </c>
      <c r="L142" s="52">
        <f t="shared" si="49"/>
        <v>1.538886652738012E-2</v>
      </c>
      <c r="Q142" s="53"/>
    </row>
    <row r="143" spans="1:19" ht="33" customHeight="1">
      <c r="B143" s="85" t="s">
        <v>330</v>
      </c>
      <c r="C143" s="123" t="s">
        <v>101</v>
      </c>
      <c r="D143" s="69" t="s">
        <v>331</v>
      </c>
      <c r="E143" s="47" t="s">
        <v>332</v>
      </c>
      <c r="F143" s="45">
        <v>80.33</v>
      </c>
      <c r="G143" s="45" t="s">
        <v>323</v>
      </c>
      <c r="H143" s="48">
        <v>112.34</v>
      </c>
      <c r="I143" s="49">
        <v>1</v>
      </c>
      <c r="J143" s="50">
        <f t="shared" si="47"/>
        <v>135.19</v>
      </c>
      <c r="K143" s="51">
        <f t="shared" si="48"/>
        <v>10859.81</v>
      </c>
      <c r="L143" s="52">
        <f t="shared" si="49"/>
        <v>4.2970275306388628E-3</v>
      </c>
      <c r="Q143" s="53"/>
    </row>
    <row r="144" spans="1:19" ht="15.75" customHeight="1">
      <c r="A144" s="18"/>
      <c r="B144" s="365" t="s">
        <v>333</v>
      </c>
      <c r="C144" s="366"/>
      <c r="D144" s="99" t="s">
        <v>334</v>
      </c>
      <c r="E144" s="100"/>
      <c r="F144" s="101"/>
      <c r="G144" s="101"/>
      <c r="H144" s="101"/>
      <c r="I144" s="101"/>
      <c r="J144" s="101"/>
      <c r="K144" s="101"/>
      <c r="L144" s="102"/>
      <c r="Q144" s="53"/>
    </row>
    <row r="145" spans="1:19" ht="44.25" customHeight="1">
      <c r="A145" s="18"/>
      <c r="B145" s="85" t="s">
        <v>335</v>
      </c>
      <c r="C145" s="123" t="s">
        <v>29</v>
      </c>
      <c r="D145" s="69" t="s">
        <v>336</v>
      </c>
      <c r="E145" s="47" t="s">
        <v>337</v>
      </c>
      <c r="F145" s="45">
        <v>55.83</v>
      </c>
      <c r="G145" s="45" t="s">
        <v>79</v>
      </c>
      <c r="H145" s="48">
        <v>50.14</v>
      </c>
      <c r="I145" s="49">
        <v>1</v>
      </c>
      <c r="J145" s="50">
        <f t="shared" ref="J145:J149" si="50">ROUND((H145*I145)*(1+C$10),2)</f>
        <v>60.34</v>
      </c>
      <c r="K145" s="51">
        <f t="shared" ref="K145:K149" si="51">ROUND(F145*J145,2)</f>
        <v>3368.78</v>
      </c>
      <c r="L145" s="52">
        <f t="shared" ref="L145:L149" si="52">K145/$K$453</f>
        <v>1.3329644261424088E-3</v>
      </c>
    </row>
    <row r="146" spans="1:19" ht="69" customHeight="1">
      <c r="A146" s="18"/>
      <c r="B146" s="85" t="s">
        <v>338</v>
      </c>
      <c r="C146" s="123" t="s">
        <v>101</v>
      </c>
      <c r="D146" s="69">
        <v>87690</v>
      </c>
      <c r="E146" s="47" t="s">
        <v>339</v>
      </c>
      <c r="F146" s="45">
        <f>F147+F148</f>
        <v>177.85</v>
      </c>
      <c r="G146" s="45" t="s">
        <v>79</v>
      </c>
      <c r="H146" s="48">
        <v>41.05</v>
      </c>
      <c r="I146" s="49">
        <v>1</v>
      </c>
      <c r="J146" s="50">
        <f t="shared" si="50"/>
        <v>49.4</v>
      </c>
      <c r="K146" s="51">
        <f t="shared" si="51"/>
        <v>8785.7900000000009</v>
      </c>
      <c r="L146" s="52">
        <f t="shared" si="52"/>
        <v>3.4763758765955963E-3</v>
      </c>
    </row>
    <row r="147" spans="1:19" ht="41.25" customHeight="1">
      <c r="A147" s="18"/>
      <c r="B147" s="85" t="s">
        <v>340</v>
      </c>
      <c r="C147" s="123" t="s">
        <v>29</v>
      </c>
      <c r="D147" s="69" t="s">
        <v>341</v>
      </c>
      <c r="E147" s="47" t="s">
        <v>342</v>
      </c>
      <c r="F147" s="45">
        <v>40</v>
      </c>
      <c r="G147" s="45" t="s">
        <v>79</v>
      </c>
      <c r="H147" s="48">
        <v>85.26</v>
      </c>
      <c r="I147" s="49">
        <v>1</v>
      </c>
      <c r="J147" s="50">
        <f t="shared" si="50"/>
        <v>102.6</v>
      </c>
      <c r="K147" s="51">
        <f t="shared" si="51"/>
        <v>4104</v>
      </c>
      <c r="L147" s="52">
        <f t="shared" si="52"/>
        <v>1.6238774882564148E-3</v>
      </c>
      <c r="Q147" s="53"/>
    </row>
    <row r="148" spans="1:19" ht="36.75" customHeight="1">
      <c r="B148" s="85" t="s">
        <v>343</v>
      </c>
      <c r="C148" s="123" t="s">
        <v>344</v>
      </c>
      <c r="D148" s="69" t="s">
        <v>345</v>
      </c>
      <c r="E148" s="47" t="s">
        <v>346</v>
      </c>
      <c r="F148" s="45">
        <f>127.26+10.59</f>
        <v>137.85</v>
      </c>
      <c r="G148" s="45" t="s">
        <v>79</v>
      </c>
      <c r="H148" s="48">
        <v>330</v>
      </c>
      <c r="I148" s="49">
        <v>1</v>
      </c>
      <c r="J148" s="50">
        <f t="shared" si="50"/>
        <v>397.12</v>
      </c>
      <c r="K148" s="51">
        <f t="shared" si="51"/>
        <v>54742.99</v>
      </c>
      <c r="L148" s="52">
        <f t="shared" si="52"/>
        <v>2.1660796564533631E-2</v>
      </c>
      <c r="Q148" s="53"/>
    </row>
    <row r="149" spans="1:19" ht="15.75" customHeight="1">
      <c r="B149" s="85" t="s">
        <v>347</v>
      </c>
      <c r="C149" s="123" t="s">
        <v>29</v>
      </c>
      <c r="D149" s="69" t="s">
        <v>348</v>
      </c>
      <c r="E149" s="47" t="s">
        <v>349</v>
      </c>
      <c r="F149" s="45">
        <v>82.5</v>
      </c>
      <c r="G149" s="45" t="s">
        <v>79</v>
      </c>
      <c r="H149" s="48">
        <v>86.7</v>
      </c>
      <c r="I149" s="49">
        <v>1</v>
      </c>
      <c r="J149" s="50">
        <f t="shared" si="50"/>
        <v>104.33</v>
      </c>
      <c r="K149" s="51">
        <f t="shared" si="51"/>
        <v>8607.23</v>
      </c>
      <c r="L149" s="52">
        <f t="shared" si="52"/>
        <v>3.405722961317071E-3</v>
      </c>
      <c r="Q149" s="53"/>
    </row>
    <row r="150" spans="1:19" ht="15.75" customHeight="1">
      <c r="A150" s="18"/>
      <c r="B150" s="365" t="s">
        <v>350</v>
      </c>
      <c r="C150" s="366"/>
      <c r="D150" s="99" t="s">
        <v>351</v>
      </c>
      <c r="E150" s="100"/>
      <c r="F150" s="101"/>
      <c r="G150" s="101"/>
      <c r="H150" s="101"/>
      <c r="I150" s="101"/>
      <c r="J150" s="101"/>
      <c r="K150" s="101"/>
      <c r="L150" s="102"/>
      <c r="Q150" s="53"/>
    </row>
    <row r="151" spans="1:19" ht="37.5" customHeight="1">
      <c r="A151" s="18"/>
      <c r="B151" s="85" t="s">
        <v>352</v>
      </c>
      <c r="C151" s="45" t="s">
        <v>101</v>
      </c>
      <c r="D151" s="69" t="s">
        <v>314</v>
      </c>
      <c r="E151" s="47" t="s">
        <v>315</v>
      </c>
      <c r="F151" s="48">
        <f>F154+F155+F156+F157+F159</f>
        <v>1154.3300000000002</v>
      </c>
      <c r="G151" s="45" t="s">
        <v>79</v>
      </c>
      <c r="H151" s="45">
        <v>1.56</v>
      </c>
      <c r="I151" s="49">
        <v>1</v>
      </c>
      <c r="J151" s="50">
        <f t="shared" ref="J151:J157" si="53">ROUND((H151*I151)*(1+C$10),2)</f>
        <v>1.88</v>
      </c>
      <c r="K151" s="51">
        <f t="shared" ref="K151:K157" si="54">ROUND(F151*J151,2)</f>
        <v>2170.14</v>
      </c>
      <c r="L151" s="52">
        <f t="shared" ref="L151:L158" si="55">K151/$K$453</f>
        <v>8.5868457416295705E-4</v>
      </c>
      <c r="Q151" s="53"/>
    </row>
    <row r="152" spans="1:19" ht="60.75" customHeight="1">
      <c r="B152" s="85" t="s">
        <v>353</v>
      </c>
      <c r="C152" s="45" t="s">
        <v>101</v>
      </c>
      <c r="D152" s="69">
        <v>96396</v>
      </c>
      <c r="E152" s="47" t="s">
        <v>354</v>
      </c>
      <c r="F152" s="48">
        <f>ROUND(F151*0.05,2)</f>
        <v>57.72</v>
      </c>
      <c r="G152" s="45" t="s">
        <v>163</v>
      </c>
      <c r="H152" s="45">
        <v>111.29</v>
      </c>
      <c r="I152" s="49">
        <v>1</v>
      </c>
      <c r="J152" s="50">
        <f t="shared" si="53"/>
        <v>133.93</v>
      </c>
      <c r="K152" s="51">
        <f t="shared" si="54"/>
        <v>7730.44</v>
      </c>
      <c r="L152" s="52">
        <f t="shared" si="55"/>
        <v>3.0587932481279043E-3</v>
      </c>
      <c r="Q152" s="53"/>
    </row>
    <row r="153" spans="1:19" ht="58.5" customHeight="1">
      <c r="A153" s="3"/>
      <c r="B153" s="85" t="s">
        <v>355</v>
      </c>
      <c r="C153" s="45" t="s">
        <v>101</v>
      </c>
      <c r="D153" s="69" t="s">
        <v>356</v>
      </c>
      <c r="E153" s="70" t="s">
        <v>357</v>
      </c>
      <c r="F153" s="48">
        <v>201.64</v>
      </c>
      <c r="G153" s="45" t="s">
        <v>79</v>
      </c>
      <c r="H153" s="45">
        <v>62.36</v>
      </c>
      <c r="I153" s="49">
        <v>1</v>
      </c>
      <c r="J153" s="50">
        <f t="shared" si="53"/>
        <v>75.040000000000006</v>
      </c>
      <c r="K153" s="51">
        <f t="shared" si="54"/>
        <v>15131.07</v>
      </c>
      <c r="L153" s="52">
        <f t="shared" si="55"/>
        <v>5.987086731538009E-3</v>
      </c>
      <c r="M153" s="3"/>
      <c r="N153" s="3"/>
      <c r="O153" s="3"/>
      <c r="P153" s="3"/>
      <c r="Q153" s="53"/>
      <c r="R153" s="3"/>
      <c r="S153" s="3"/>
    </row>
    <row r="154" spans="1:19" ht="61.5" customHeight="1">
      <c r="B154" s="85" t="s">
        <v>358</v>
      </c>
      <c r="C154" s="45" t="s">
        <v>101</v>
      </c>
      <c r="D154" s="69">
        <v>92399</v>
      </c>
      <c r="E154" s="47" t="s">
        <v>359</v>
      </c>
      <c r="F154" s="48">
        <v>190.14</v>
      </c>
      <c r="G154" s="45" t="s">
        <v>79</v>
      </c>
      <c r="H154" s="45">
        <v>58.25</v>
      </c>
      <c r="I154" s="49">
        <v>1</v>
      </c>
      <c r="J154" s="50">
        <f t="shared" si="53"/>
        <v>70.099999999999994</v>
      </c>
      <c r="K154" s="51">
        <f t="shared" si="54"/>
        <v>13328.81</v>
      </c>
      <c r="L154" s="52">
        <f t="shared" si="55"/>
        <v>5.2739655224773351E-3</v>
      </c>
      <c r="Q154" s="53"/>
    </row>
    <row r="155" spans="1:19" ht="57.75" customHeight="1">
      <c r="B155" s="85" t="s">
        <v>360</v>
      </c>
      <c r="C155" s="45" t="s">
        <v>29</v>
      </c>
      <c r="D155" s="319" t="s">
        <v>1129</v>
      </c>
      <c r="E155" s="320" t="s">
        <v>1131</v>
      </c>
      <c r="F155" s="48">
        <v>4.5</v>
      </c>
      <c r="G155" s="45" t="s">
        <v>163</v>
      </c>
      <c r="H155" s="45">
        <v>3013.36</v>
      </c>
      <c r="I155" s="49">
        <v>1</v>
      </c>
      <c r="J155" s="50">
        <f t="shared" si="53"/>
        <v>3626.28</v>
      </c>
      <c r="K155" s="51">
        <f t="shared" si="54"/>
        <v>16318.26</v>
      </c>
      <c r="L155" s="52">
        <f t="shared" si="55"/>
        <v>6.456836028634289E-3</v>
      </c>
      <c r="P155" s="18"/>
      <c r="Q155" s="53"/>
    </row>
    <row r="156" spans="1:19" ht="48" customHeight="1">
      <c r="B156" s="85" t="s">
        <v>362</v>
      </c>
      <c r="C156" s="45" t="s">
        <v>101</v>
      </c>
      <c r="D156" s="69" t="s">
        <v>363</v>
      </c>
      <c r="E156" s="47" t="s">
        <v>364</v>
      </c>
      <c r="F156" s="48">
        <v>922.78</v>
      </c>
      <c r="G156" s="45" t="s">
        <v>79</v>
      </c>
      <c r="H156" s="45">
        <v>1.91</v>
      </c>
      <c r="I156" s="49">
        <v>1</v>
      </c>
      <c r="J156" s="50">
        <f t="shared" si="53"/>
        <v>2.2999999999999998</v>
      </c>
      <c r="K156" s="51">
        <f t="shared" si="54"/>
        <v>2122.39</v>
      </c>
      <c r="L156" s="52">
        <f t="shared" si="55"/>
        <v>8.3979077541435966E-4</v>
      </c>
      <c r="Q156" s="53"/>
    </row>
    <row r="157" spans="1:19" ht="63" customHeight="1">
      <c r="B157" s="85" t="s">
        <v>365</v>
      </c>
      <c r="C157" s="69" t="s">
        <v>101</v>
      </c>
      <c r="D157" s="69" t="s">
        <v>366</v>
      </c>
      <c r="E157" s="70" t="s">
        <v>367</v>
      </c>
      <c r="F157" s="48">
        <f>ROUND(F156*0.04,2)</f>
        <v>36.909999999999997</v>
      </c>
      <c r="G157" s="45" t="s">
        <v>163</v>
      </c>
      <c r="H157" s="45">
        <v>935.66</v>
      </c>
      <c r="I157" s="49">
        <v>1</v>
      </c>
      <c r="J157" s="50">
        <f t="shared" si="53"/>
        <v>1125.97</v>
      </c>
      <c r="K157" s="51">
        <f t="shared" si="54"/>
        <v>41559.550000000003</v>
      </c>
      <c r="L157" s="52">
        <f t="shared" si="55"/>
        <v>1.6444351283398363E-2</v>
      </c>
      <c r="Q157" s="53"/>
    </row>
    <row r="158" spans="1:19" ht="40.5" customHeight="1">
      <c r="A158" s="20"/>
      <c r="B158" s="367" t="s">
        <v>368</v>
      </c>
      <c r="C158" s="368"/>
      <c r="D158" s="134" t="s">
        <v>369</v>
      </c>
      <c r="E158" s="37"/>
      <c r="F158" s="37"/>
      <c r="G158" s="37"/>
      <c r="H158" s="37"/>
      <c r="I158" s="37"/>
      <c r="J158" s="37" t="s">
        <v>25</v>
      </c>
      <c r="K158" s="38">
        <f>SUM(K160:K166)</f>
        <v>33897.25</v>
      </c>
      <c r="L158" s="39">
        <f t="shared" si="55"/>
        <v>1.3412519782845944E-2</v>
      </c>
      <c r="M158" s="20"/>
      <c r="N158" s="20"/>
      <c r="O158" s="20"/>
      <c r="P158" s="20"/>
      <c r="Q158" s="53"/>
      <c r="R158" s="20"/>
      <c r="S158" s="20"/>
    </row>
    <row r="159" spans="1:19" ht="15.75" customHeight="1">
      <c r="B159" s="386" t="s">
        <v>370</v>
      </c>
      <c r="C159" s="366"/>
      <c r="D159" s="136" t="s">
        <v>371</v>
      </c>
      <c r="E159" s="137"/>
      <c r="F159" s="138"/>
      <c r="G159" s="138"/>
      <c r="H159" s="138"/>
      <c r="I159" s="138"/>
      <c r="J159" s="138"/>
      <c r="K159" s="138"/>
      <c r="L159" s="139"/>
      <c r="Q159" s="53"/>
    </row>
    <row r="160" spans="1:19" ht="66" customHeight="1">
      <c r="A160" s="18"/>
      <c r="B160" s="140" t="s">
        <v>372</v>
      </c>
      <c r="C160" s="81" t="s">
        <v>101</v>
      </c>
      <c r="D160" s="81">
        <v>102073</v>
      </c>
      <c r="E160" s="93" t="s">
        <v>373</v>
      </c>
      <c r="F160" s="83">
        <f>ROUND(6.4+0.45,2)</f>
        <v>6.85</v>
      </c>
      <c r="G160" s="83" t="s">
        <v>163</v>
      </c>
      <c r="H160" s="83">
        <v>3013.36</v>
      </c>
      <c r="I160" s="84">
        <v>1</v>
      </c>
      <c r="J160" s="50">
        <f>ROUND((H160*I160)*(1+C$10),2)</f>
        <v>3626.28</v>
      </c>
      <c r="K160" s="51">
        <f>ROUND(F160*J160,2)</f>
        <v>24840.02</v>
      </c>
      <c r="L160" s="52">
        <f>K160/$K$453</f>
        <v>9.8287400793954944E-3</v>
      </c>
      <c r="Q160" s="53"/>
    </row>
    <row r="161" spans="1:19" ht="15.75" customHeight="1">
      <c r="B161" s="386" t="s">
        <v>374</v>
      </c>
      <c r="C161" s="366"/>
      <c r="D161" s="136" t="s">
        <v>375</v>
      </c>
      <c r="E161" s="137"/>
      <c r="F161" s="138"/>
      <c r="G161" s="138"/>
      <c r="H161" s="138"/>
      <c r="I161" s="138"/>
      <c r="J161" s="138"/>
      <c r="K161" s="138"/>
      <c r="L161" s="139"/>
      <c r="Q161" s="53"/>
    </row>
    <row r="162" spans="1:19" ht="70.5" customHeight="1">
      <c r="A162" s="141"/>
      <c r="B162" s="85" t="s">
        <v>376</v>
      </c>
      <c r="C162" s="123" t="s">
        <v>101</v>
      </c>
      <c r="D162" s="69" t="s">
        <v>377</v>
      </c>
      <c r="E162" s="47" t="s">
        <v>378</v>
      </c>
      <c r="F162" s="48">
        <f>F163</f>
        <v>8.4</v>
      </c>
      <c r="G162" s="45" t="s">
        <v>163</v>
      </c>
      <c r="H162" s="48">
        <v>145.5</v>
      </c>
      <c r="I162" s="49">
        <v>1</v>
      </c>
      <c r="J162" s="50">
        <f t="shared" ref="J162:J166" si="56">ROUND((H162*I162)*(1+C$10),2)</f>
        <v>175.09</v>
      </c>
      <c r="K162" s="51">
        <f t="shared" ref="K162:K166" si="57">ROUND(F162*J162,2)</f>
        <v>1470.76</v>
      </c>
      <c r="L162" s="52">
        <f t="shared" ref="L162:L167" si="58">K162/$K$453</f>
        <v>5.8195274235575158E-4</v>
      </c>
      <c r="Q162" s="53"/>
    </row>
    <row r="163" spans="1:19" ht="39" customHeight="1">
      <c r="A163" s="322"/>
      <c r="B163" s="85" t="s">
        <v>379</v>
      </c>
      <c r="C163" s="123" t="s">
        <v>101</v>
      </c>
      <c r="D163" s="69" t="s">
        <v>380</v>
      </c>
      <c r="E163" s="47" t="s">
        <v>381</v>
      </c>
      <c r="F163" s="48">
        <f>ROUND(84*0.1,2)</f>
        <v>8.4</v>
      </c>
      <c r="G163" s="45" t="s">
        <v>163</v>
      </c>
      <c r="H163" s="48">
        <v>426.95</v>
      </c>
      <c r="I163" s="49">
        <v>1</v>
      </c>
      <c r="J163" s="50">
        <f t="shared" si="56"/>
        <v>513.79</v>
      </c>
      <c r="K163" s="51">
        <f t="shared" si="57"/>
        <v>4315.84</v>
      </c>
      <c r="L163" s="52">
        <f t="shared" si="58"/>
        <v>1.7076986888198259E-3</v>
      </c>
      <c r="Q163" s="53"/>
    </row>
    <row r="164" spans="1:19" ht="57" customHeight="1">
      <c r="A164" s="323"/>
      <c r="B164" s="85" t="s">
        <v>382</v>
      </c>
      <c r="C164" s="123" t="s">
        <v>101</v>
      </c>
      <c r="D164" s="69" t="s">
        <v>383</v>
      </c>
      <c r="E164" s="47" t="s">
        <v>384</v>
      </c>
      <c r="F164" s="45">
        <v>32.700000000000003</v>
      </c>
      <c r="G164" s="45" t="s">
        <v>276</v>
      </c>
      <c r="H164" s="48">
        <v>10.28</v>
      </c>
      <c r="I164" s="49">
        <v>1</v>
      </c>
      <c r="J164" s="50">
        <f t="shared" si="56"/>
        <v>12.37</v>
      </c>
      <c r="K164" s="51">
        <f t="shared" si="57"/>
        <v>404.5</v>
      </c>
      <c r="L164" s="52">
        <f t="shared" si="58"/>
        <v>1.6005322709544828E-4</v>
      </c>
      <c r="Q164" s="53"/>
    </row>
    <row r="165" spans="1:19" ht="57.75" customHeight="1">
      <c r="A165" s="322"/>
      <c r="B165" s="85" t="s">
        <v>385</v>
      </c>
      <c r="C165" s="123" t="s">
        <v>101</v>
      </c>
      <c r="D165" s="69" t="s">
        <v>278</v>
      </c>
      <c r="E165" s="47" t="s">
        <v>386</v>
      </c>
      <c r="F165" s="48">
        <v>1.9</v>
      </c>
      <c r="G165" s="45" t="s">
        <v>276</v>
      </c>
      <c r="H165" s="48">
        <v>10.61</v>
      </c>
      <c r="I165" s="49">
        <v>1</v>
      </c>
      <c r="J165" s="50">
        <f t="shared" si="56"/>
        <v>12.77</v>
      </c>
      <c r="K165" s="51">
        <f t="shared" si="57"/>
        <v>24.26</v>
      </c>
      <c r="L165" s="52">
        <f t="shared" si="58"/>
        <v>9.5992368092350452E-6</v>
      </c>
      <c r="Q165" s="53"/>
    </row>
    <row r="166" spans="1:19" ht="77.25" customHeight="1">
      <c r="B166" s="85" t="s">
        <v>387</v>
      </c>
      <c r="C166" s="123" t="s">
        <v>101</v>
      </c>
      <c r="D166" s="69" t="s">
        <v>380</v>
      </c>
      <c r="E166" s="47" t="s">
        <v>388</v>
      </c>
      <c r="F166" s="45">
        <f>4.82+0.86</f>
        <v>5.6800000000000006</v>
      </c>
      <c r="G166" s="45" t="s">
        <v>163</v>
      </c>
      <c r="H166" s="48">
        <v>415.76</v>
      </c>
      <c r="I166" s="49">
        <v>1</v>
      </c>
      <c r="J166" s="50">
        <f t="shared" si="56"/>
        <v>500.33</v>
      </c>
      <c r="K166" s="51">
        <f t="shared" si="57"/>
        <v>2841.87</v>
      </c>
      <c r="L166" s="52">
        <f t="shared" si="58"/>
        <v>1.1244758083701894E-3</v>
      </c>
      <c r="Q166" s="53"/>
    </row>
    <row r="167" spans="1:19" ht="37.5" customHeight="1">
      <c r="A167" s="20"/>
      <c r="B167" s="367" t="s">
        <v>389</v>
      </c>
      <c r="C167" s="368"/>
      <c r="D167" s="134" t="s">
        <v>390</v>
      </c>
      <c r="E167" s="37"/>
      <c r="F167" s="37"/>
      <c r="G167" s="37"/>
      <c r="H167" s="37"/>
      <c r="I167" s="37"/>
      <c r="J167" s="37" t="s">
        <v>25</v>
      </c>
      <c r="K167" s="38">
        <f>SUM(K169:K171)</f>
        <v>7525.41</v>
      </c>
      <c r="L167" s="39">
        <f t="shared" si="58"/>
        <v>2.9776666395954451E-3</v>
      </c>
      <c r="M167" s="20"/>
      <c r="N167" s="20"/>
      <c r="O167" s="20"/>
      <c r="P167" s="20"/>
      <c r="Q167" s="53"/>
      <c r="R167" s="20"/>
      <c r="S167" s="20"/>
    </row>
    <row r="168" spans="1:19" ht="15.75" customHeight="1">
      <c r="B168" s="386" t="s">
        <v>391</v>
      </c>
      <c r="C168" s="366"/>
      <c r="D168" s="136" t="s">
        <v>392</v>
      </c>
      <c r="E168" s="137"/>
      <c r="F168" s="138"/>
      <c r="G168" s="138"/>
      <c r="H168" s="138"/>
      <c r="I168" s="138"/>
      <c r="J168" s="138"/>
      <c r="K168" s="138"/>
      <c r="L168" s="139"/>
      <c r="Q168" s="53"/>
    </row>
    <row r="169" spans="1:19" ht="73.5" customHeight="1">
      <c r="B169" s="85" t="s">
        <v>393</v>
      </c>
      <c r="C169" s="123" t="s">
        <v>29</v>
      </c>
      <c r="D169" s="319" t="s">
        <v>307</v>
      </c>
      <c r="E169" s="47" t="s">
        <v>394</v>
      </c>
      <c r="F169" s="45">
        <f>ROUND(1.06+6*(0.15*0.15*0.6),2)</f>
        <v>1.1399999999999999</v>
      </c>
      <c r="G169" s="45" t="s">
        <v>163</v>
      </c>
      <c r="H169" s="48">
        <v>2172.7199999999998</v>
      </c>
      <c r="I169" s="49">
        <v>1</v>
      </c>
      <c r="J169" s="50">
        <f>ROUND((H169*I169)*(1+C$10),2)</f>
        <v>2614.65</v>
      </c>
      <c r="K169" s="51">
        <f>ROUND(F169*J169,2)</f>
        <v>2980.7</v>
      </c>
      <c r="L169" s="52">
        <f>K169/$K$453</f>
        <v>1.1794082917265826E-3</v>
      </c>
      <c r="Q169" s="53"/>
    </row>
    <row r="170" spans="1:19" ht="15.75" customHeight="1">
      <c r="B170" s="386" t="s">
        <v>395</v>
      </c>
      <c r="C170" s="366"/>
      <c r="D170" s="136" t="s">
        <v>396</v>
      </c>
      <c r="E170" s="137"/>
      <c r="F170" s="138"/>
      <c r="G170" s="138"/>
      <c r="H170" s="138"/>
      <c r="I170" s="138"/>
      <c r="J170" s="138"/>
      <c r="K170" s="138"/>
      <c r="L170" s="139"/>
      <c r="Q170" s="53"/>
    </row>
    <row r="171" spans="1:19" ht="54" customHeight="1">
      <c r="B171" s="85" t="s">
        <v>397</v>
      </c>
      <c r="C171" s="123" t="s">
        <v>107</v>
      </c>
      <c r="D171" s="69">
        <v>20208</v>
      </c>
      <c r="E171" s="47" t="s">
        <v>398</v>
      </c>
      <c r="F171" s="45">
        <v>33.049999999999997</v>
      </c>
      <c r="G171" s="45" t="s">
        <v>37</v>
      </c>
      <c r="H171" s="48">
        <v>114.27</v>
      </c>
      <c r="I171" s="49">
        <v>1</v>
      </c>
      <c r="J171" s="50">
        <f>ROUND((H171*I171)*(1+C$10),2)</f>
        <v>137.51</v>
      </c>
      <c r="K171" s="51">
        <f>ROUND(F171*J171,2)</f>
        <v>4544.71</v>
      </c>
      <c r="L171" s="52">
        <f t="shared" ref="L171:L172" si="59">K171/$K$453</f>
        <v>1.7982583478688622E-3</v>
      </c>
    </row>
    <row r="172" spans="1:19" ht="39" customHeight="1">
      <c r="A172" s="20"/>
      <c r="B172" s="367" t="s">
        <v>399</v>
      </c>
      <c r="C172" s="368"/>
      <c r="D172" s="134" t="s">
        <v>400</v>
      </c>
      <c r="E172" s="37"/>
      <c r="F172" s="37"/>
      <c r="G172" s="37"/>
      <c r="H172" s="37"/>
      <c r="I172" s="37"/>
      <c r="J172" s="37" t="s">
        <v>25</v>
      </c>
      <c r="K172" s="38">
        <f>SUM(K174:K191)</f>
        <v>619188.95999999985</v>
      </c>
      <c r="L172" s="39">
        <f t="shared" si="59"/>
        <v>0.24500170885012218</v>
      </c>
      <c r="M172" s="20"/>
      <c r="N172" s="20"/>
      <c r="O172" s="20"/>
      <c r="P172" s="20"/>
      <c r="Q172" s="53"/>
      <c r="R172" s="20"/>
      <c r="S172" s="20"/>
    </row>
    <row r="173" spans="1:19" ht="15.75" customHeight="1">
      <c r="A173" s="141"/>
      <c r="B173" s="387" t="s">
        <v>401</v>
      </c>
      <c r="C173" s="380"/>
      <c r="D173" s="145" t="s">
        <v>402</v>
      </c>
      <c r="E173" s="146"/>
      <c r="F173" s="147"/>
      <c r="G173" s="147"/>
      <c r="H173" s="147"/>
      <c r="I173" s="147"/>
      <c r="J173" s="147"/>
      <c r="K173" s="147"/>
      <c r="L173" s="148"/>
      <c r="Q173" s="53"/>
    </row>
    <row r="174" spans="1:19" ht="75.75" customHeight="1">
      <c r="B174" s="85" t="s">
        <v>403</v>
      </c>
      <c r="C174" s="123" t="s">
        <v>29</v>
      </c>
      <c r="D174" s="319" t="s">
        <v>294</v>
      </c>
      <c r="E174" s="47" t="s">
        <v>404</v>
      </c>
      <c r="F174" s="45">
        <f>ROUND((0.8*0.8*0.8)*22,2)</f>
        <v>11.26</v>
      </c>
      <c r="G174" s="45" t="s">
        <v>194</v>
      </c>
      <c r="H174" s="48">
        <v>2737.61</v>
      </c>
      <c r="I174" s="49">
        <v>1</v>
      </c>
      <c r="J174" s="50">
        <f t="shared" ref="J174:J175" si="60">ROUND((H174*I174)*(1+C$10),2)</f>
        <v>3294.44</v>
      </c>
      <c r="K174" s="51">
        <f t="shared" ref="K174:K175" si="61">ROUND(F174*J174,2)</f>
        <v>37095.39</v>
      </c>
      <c r="L174" s="52">
        <f t="shared" ref="L174:L175" si="62">K174/$K$453</f>
        <v>1.4677965092371376E-2</v>
      </c>
      <c r="Q174" s="53"/>
    </row>
    <row r="175" spans="1:19" ht="72" customHeight="1">
      <c r="B175" s="85" t="s">
        <v>405</v>
      </c>
      <c r="C175" s="123" t="s">
        <v>29</v>
      </c>
      <c r="D175" s="69" t="s">
        <v>307</v>
      </c>
      <c r="E175" s="47" t="s">
        <v>406</v>
      </c>
      <c r="F175" s="45">
        <v>5.61</v>
      </c>
      <c r="G175" s="45" t="s">
        <v>194</v>
      </c>
      <c r="H175" s="48">
        <v>2172.7199999999998</v>
      </c>
      <c r="I175" s="49">
        <v>1</v>
      </c>
      <c r="J175" s="50">
        <f t="shared" si="60"/>
        <v>2614.65</v>
      </c>
      <c r="K175" s="51">
        <f t="shared" si="61"/>
        <v>14668.19</v>
      </c>
      <c r="L175" s="52">
        <f t="shared" si="62"/>
        <v>5.8039336097631244E-3</v>
      </c>
      <c r="Q175" s="53"/>
    </row>
    <row r="176" spans="1:19" ht="15.75" customHeight="1">
      <c r="B176" s="386" t="s">
        <v>407</v>
      </c>
      <c r="C176" s="366"/>
      <c r="D176" s="136" t="s">
        <v>408</v>
      </c>
      <c r="E176" s="137"/>
      <c r="F176" s="138"/>
      <c r="G176" s="138"/>
      <c r="H176" s="138"/>
      <c r="I176" s="138"/>
      <c r="J176" s="138"/>
      <c r="K176" s="138"/>
      <c r="L176" s="139"/>
      <c r="Q176" s="53"/>
    </row>
    <row r="177" spans="1:19" ht="86.25" customHeight="1">
      <c r="B177" s="85" t="s">
        <v>409</v>
      </c>
      <c r="C177" s="123" t="s">
        <v>39</v>
      </c>
      <c r="D177" s="69" t="s">
        <v>410</v>
      </c>
      <c r="E177" s="47" t="s">
        <v>411</v>
      </c>
      <c r="F177" s="45">
        <v>21012.959999999999</v>
      </c>
      <c r="G177" s="45" t="s">
        <v>276</v>
      </c>
      <c r="H177" s="48">
        <v>12.44</v>
      </c>
      <c r="I177" s="67">
        <f>1.2374</f>
        <v>1.2374000000000001</v>
      </c>
      <c r="J177" s="50">
        <f t="shared" ref="J177:J180" si="63">ROUND((H177*I177)*(1+C$10),2)</f>
        <v>18.52</v>
      </c>
      <c r="K177" s="51">
        <f t="shared" ref="K177:K180" si="64">ROUND(F177*J177,2)</f>
        <v>389160.02</v>
      </c>
      <c r="L177" s="52">
        <f t="shared" ref="L177:L180" si="65">K177/$K$453</f>
        <v>0.15398347851057897</v>
      </c>
      <c r="Q177" s="53"/>
    </row>
    <row r="178" spans="1:19" ht="24" customHeight="1">
      <c r="B178" s="85" t="s">
        <v>412</v>
      </c>
      <c r="C178" s="123" t="s">
        <v>39</v>
      </c>
      <c r="D178" s="69" t="s">
        <v>413</v>
      </c>
      <c r="E178" s="47" t="s">
        <v>414</v>
      </c>
      <c r="F178" s="45">
        <v>21012.959999999999</v>
      </c>
      <c r="G178" s="45" t="s">
        <v>276</v>
      </c>
      <c r="H178" s="48">
        <v>2.25</v>
      </c>
      <c r="I178" s="67">
        <v>1.2374000000000001</v>
      </c>
      <c r="J178" s="50">
        <f t="shared" si="63"/>
        <v>3.35</v>
      </c>
      <c r="K178" s="51">
        <f t="shared" si="64"/>
        <v>70393.42</v>
      </c>
      <c r="L178" s="52">
        <f t="shared" si="65"/>
        <v>2.7853384517392513E-2</v>
      </c>
      <c r="Q178" s="53"/>
    </row>
    <row r="179" spans="1:19" ht="58.5" customHeight="1">
      <c r="B179" s="85" t="s">
        <v>415</v>
      </c>
      <c r="C179" s="123" t="s">
        <v>101</v>
      </c>
      <c r="D179" s="69" t="s">
        <v>416</v>
      </c>
      <c r="E179" s="47" t="s">
        <v>417</v>
      </c>
      <c r="F179" s="45">
        <v>823.76</v>
      </c>
      <c r="G179" s="45" t="s">
        <v>79</v>
      </c>
      <c r="H179" s="48">
        <v>13.1</v>
      </c>
      <c r="I179" s="49">
        <v>1</v>
      </c>
      <c r="J179" s="50">
        <f t="shared" si="63"/>
        <v>15.76</v>
      </c>
      <c r="K179" s="51">
        <f t="shared" si="64"/>
        <v>12982.46</v>
      </c>
      <c r="L179" s="52">
        <f t="shared" si="65"/>
        <v>5.1369211832820111E-3</v>
      </c>
      <c r="Q179" s="53"/>
    </row>
    <row r="180" spans="1:19" ht="42" customHeight="1">
      <c r="B180" s="85" t="s">
        <v>418</v>
      </c>
      <c r="C180" s="123" t="s">
        <v>39</v>
      </c>
      <c r="D180" s="69" t="s">
        <v>419</v>
      </c>
      <c r="E180" s="47" t="s">
        <v>420</v>
      </c>
      <c r="F180" s="45">
        <v>432</v>
      </c>
      <c r="G180" s="45" t="s">
        <v>79</v>
      </c>
      <c r="H180" s="48">
        <v>51.49</v>
      </c>
      <c r="I180" s="49">
        <v>1</v>
      </c>
      <c r="J180" s="50">
        <f t="shared" si="63"/>
        <v>61.96</v>
      </c>
      <c r="K180" s="51">
        <f t="shared" si="64"/>
        <v>26766.720000000001</v>
      </c>
      <c r="L180" s="52">
        <f t="shared" si="65"/>
        <v>1.0591099912880786E-2</v>
      </c>
      <c r="Q180" s="53"/>
    </row>
    <row r="181" spans="1:19" ht="15.75" customHeight="1">
      <c r="B181" s="386" t="s">
        <v>421</v>
      </c>
      <c r="C181" s="366"/>
      <c r="D181" s="136" t="s">
        <v>422</v>
      </c>
      <c r="E181" s="137"/>
      <c r="F181" s="138"/>
      <c r="G181" s="138"/>
      <c r="H181" s="138"/>
      <c r="I181" s="138"/>
      <c r="J181" s="138"/>
      <c r="K181" s="138"/>
      <c r="L181" s="139"/>
      <c r="Q181" s="53"/>
    </row>
    <row r="182" spans="1:19" ht="34.5" customHeight="1">
      <c r="B182" s="85" t="s">
        <v>423</v>
      </c>
      <c r="C182" s="123" t="s">
        <v>107</v>
      </c>
      <c r="D182" s="69">
        <v>4718</v>
      </c>
      <c r="E182" s="47" t="s">
        <v>424</v>
      </c>
      <c r="F182" s="45">
        <f>ROUND(269.64*0.05,2)</f>
        <v>13.48</v>
      </c>
      <c r="G182" s="45" t="s">
        <v>163</v>
      </c>
      <c r="H182" s="48">
        <v>66</v>
      </c>
      <c r="I182" s="49">
        <v>1</v>
      </c>
      <c r="J182" s="50">
        <f t="shared" ref="J182:J183" si="66">ROUND((H182*I182)*(1+C$10),2)</f>
        <v>79.42</v>
      </c>
      <c r="K182" s="51">
        <f t="shared" ref="K182:K183" si="67">ROUND(F182*J182,2)</f>
        <v>1070.58</v>
      </c>
      <c r="L182" s="52">
        <f t="shared" ref="L182:L183" si="68">K182/$K$453</f>
        <v>4.236088599847837E-4</v>
      </c>
      <c r="Q182" s="53"/>
    </row>
    <row r="183" spans="1:19" ht="15.75" customHeight="1">
      <c r="B183" s="85" t="s">
        <v>425</v>
      </c>
      <c r="C183" s="123" t="s">
        <v>77</v>
      </c>
      <c r="D183" s="69">
        <v>42879</v>
      </c>
      <c r="E183" s="47" t="s">
        <v>426</v>
      </c>
      <c r="F183" s="45">
        <v>290</v>
      </c>
      <c r="G183" s="45" t="s">
        <v>79</v>
      </c>
      <c r="H183" s="48">
        <f>41.47+64.89</f>
        <v>106.36</v>
      </c>
      <c r="I183" s="67">
        <v>1.1442000000000001</v>
      </c>
      <c r="J183" s="50">
        <f t="shared" si="66"/>
        <v>146.44999999999999</v>
      </c>
      <c r="K183" s="51">
        <f t="shared" si="67"/>
        <v>42470.5</v>
      </c>
      <c r="L183" s="52">
        <f t="shared" si="68"/>
        <v>1.6804797481723699E-2</v>
      </c>
      <c r="Q183" s="53"/>
    </row>
    <row r="184" spans="1:19" ht="15.75" customHeight="1">
      <c r="B184" s="386" t="s">
        <v>427</v>
      </c>
      <c r="C184" s="366"/>
      <c r="D184" s="136" t="s">
        <v>428</v>
      </c>
      <c r="E184" s="137"/>
      <c r="F184" s="138"/>
      <c r="G184" s="138"/>
      <c r="H184" s="138"/>
      <c r="I184" s="138"/>
      <c r="J184" s="138"/>
      <c r="K184" s="138"/>
      <c r="L184" s="139"/>
      <c r="Q184" s="53"/>
    </row>
    <row r="185" spans="1:19" ht="39" customHeight="1">
      <c r="A185" s="141"/>
      <c r="B185" s="85" t="s">
        <v>429</v>
      </c>
      <c r="C185" s="123" t="s">
        <v>101</v>
      </c>
      <c r="D185" s="69">
        <v>72815</v>
      </c>
      <c r="E185" s="47" t="s">
        <v>430</v>
      </c>
      <c r="F185" s="45">
        <v>269.64</v>
      </c>
      <c r="G185" s="45" t="s">
        <v>79</v>
      </c>
      <c r="H185" s="48">
        <v>15.49</v>
      </c>
      <c r="I185" s="49">
        <v>1</v>
      </c>
      <c r="J185" s="50">
        <f t="shared" ref="J185:J186" si="69">ROUND((H185*I185)*(1+C$10),2)</f>
        <v>18.64</v>
      </c>
      <c r="K185" s="51">
        <f t="shared" ref="K185:K186" si="70">ROUND(F185*J185,2)</f>
        <v>5026.09</v>
      </c>
      <c r="L185" s="52">
        <f t="shared" ref="L185:L186" si="71">K185/$K$453</f>
        <v>1.9887315801536752E-3</v>
      </c>
      <c r="Q185" s="53"/>
    </row>
    <row r="186" spans="1:19" ht="27" customHeight="1">
      <c r="B186" s="85" t="s">
        <v>431</v>
      </c>
      <c r="C186" s="123" t="s">
        <v>101</v>
      </c>
      <c r="D186" s="69">
        <v>72815</v>
      </c>
      <c r="E186" s="47" t="s">
        <v>432</v>
      </c>
      <c r="F186" s="45">
        <v>23.59</v>
      </c>
      <c r="G186" s="45" t="s">
        <v>79</v>
      </c>
      <c r="H186" s="48">
        <v>15.49</v>
      </c>
      <c r="I186" s="49">
        <v>1</v>
      </c>
      <c r="J186" s="50">
        <f t="shared" si="69"/>
        <v>18.64</v>
      </c>
      <c r="K186" s="51">
        <f t="shared" si="70"/>
        <v>439.72</v>
      </c>
      <c r="L186" s="52">
        <f t="shared" si="71"/>
        <v>1.7398913477975408E-4</v>
      </c>
      <c r="Q186" s="53"/>
    </row>
    <row r="187" spans="1:19" ht="15.75" customHeight="1">
      <c r="B187" s="386" t="s">
        <v>433</v>
      </c>
      <c r="C187" s="366"/>
      <c r="D187" s="136" t="s">
        <v>434</v>
      </c>
      <c r="E187" s="137"/>
      <c r="F187" s="138"/>
      <c r="G187" s="138"/>
      <c r="H187" s="138"/>
      <c r="I187" s="138"/>
      <c r="J187" s="138"/>
      <c r="K187" s="138"/>
      <c r="L187" s="139"/>
      <c r="Q187" s="53"/>
    </row>
    <row r="188" spans="1:19" ht="15.75" customHeight="1">
      <c r="B188" s="149" t="s">
        <v>435</v>
      </c>
      <c r="C188" s="69" t="s">
        <v>77</v>
      </c>
      <c r="D188" s="69">
        <v>43798</v>
      </c>
      <c r="E188" s="70" t="s">
        <v>436</v>
      </c>
      <c r="F188" s="48">
        <v>4</v>
      </c>
      <c r="G188" s="45" t="s">
        <v>46</v>
      </c>
      <c r="H188" s="48">
        <f>62.97+1541.6</f>
        <v>1604.57</v>
      </c>
      <c r="I188" s="67">
        <v>1.1442000000000001</v>
      </c>
      <c r="J188" s="50">
        <f t="shared" ref="J188:J191" si="72">ROUND((H188*I188)*(1+C$10),2)</f>
        <v>2209.38</v>
      </c>
      <c r="K188" s="51">
        <f t="shared" ref="K188:K191" si="73">ROUND(F188*J188,2)</f>
        <v>8837.52</v>
      </c>
      <c r="L188" s="52">
        <f t="shared" ref="L188:L192" si="74">K188/$K$453</f>
        <v>3.4968444883079512E-3</v>
      </c>
      <c r="Q188" s="53"/>
    </row>
    <row r="189" spans="1:19" ht="15.75" customHeight="1">
      <c r="B189" s="149" t="s">
        <v>437</v>
      </c>
      <c r="C189" s="69" t="s">
        <v>77</v>
      </c>
      <c r="D189" s="69">
        <v>42889</v>
      </c>
      <c r="E189" s="70" t="s">
        <v>438</v>
      </c>
      <c r="F189" s="48">
        <v>2</v>
      </c>
      <c r="G189" s="45" t="s">
        <v>46</v>
      </c>
      <c r="H189" s="48">
        <f>357.12+1109.09</f>
        <v>1466.21</v>
      </c>
      <c r="I189" s="67">
        <v>1.1442000000000001</v>
      </c>
      <c r="J189" s="50">
        <f t="shared" si="72"/>
        <v>2018.87</v>
      </c>
      <c r="K189" s="51">
        <f t="shared" si="73"/>
        <v>4037.74</v>
      </c>
      <c r="L189" s="52">
        <f t="shared" si="74"/>
        <v>1.5976596221813975E-3</v>
      </c>
      <c r="Q189" s="53"/>
    </row>
    <row r="190" spans="1:19" ht="15.75" customHeight="1">
      <c r="B190" s="149" t="s">
        <v>439</v>
      </c>
      <c r="C190" s="69" t="s">
        <v>77</v>
      </c>
      <c r="D190" s="69">
        <v>42875</v>
      </c>
      <c r="E190" s="70" t="s">
        <v>440</v>
      </c>
      <c r="F190" s="48">
        <v>1</v>
      </c>
      <c r="G190" s="45" t="s">
        <v>441</v>
      </c>
      <c r="H190" s="48">
        <f>357.12+617.88</f>
        <v>975</v>
      </c>
      <c r="I190" s="67">
        <v>1.1442000000000001</v>
      </c>
      <c r="J190" s="50">
        <f t="shared" si="72"/>
        <v>1342.51</v>
      </c>
      <c r="K190" s="51">
        <f t="shared" si="73"/>
        <v>1342.51</v>
      </c>
      <c r="L190" s="52">
        <f t="shared" si="74"/>
        <v>5.3120657084773865E-4</v>
      </c>
      <c r="Q190" s="53"/>
    </row>
    <row r="191" spans="1:19" ht="15.75" customHeight="1">
      <c r="B191" s="149" t="s">
        <v>442</v>
      </c>
      <c r="C191" s="69" t="s">
        <v>77</v>
      </c>
      <c r="D191" s="69">
        <v>42872</v>
      </c>
      <c r="E191" s="70" t="s">
        <v>443</v>
      </c>
      <c r="F191" s="48">
        <v>290</v>
      </c>
      <c r="G191" s="45" t="s">
        <v>79</v>
      </c>
      <c r="H191" s="48">
        <f>2.29+9.98</f>
        <v>12.27</v>
      </c>
      <c r="I191" s="67">
        <v>1.1442000000000001</v>
      </c>
      <c r="J191" s="50">
        <f t="shared" si="72"/>
        <v>16.89</v>
      </c>
      <c r="K191" s="51">
        <f t="shared" si="73"/>
        <v>4898.1000000000004</v>
      </c>
      <c r="L191" s="52">
        <f t="shared" si="74"/>
        <v>1.9380882858744508E-3</v>
      </c>
      <c r="Q191" s="53"/>
    </row>
    <row r="192" spans="1:19" ht="48" customHeight="1">
      <c r="A192" s="20"/>
      <c r="B192" s="367" t="s">
        <v>444</v>
      </c>
      <c r="C192" s="368"/>
      <c r="D192" s="134" t="s">
        <v>445</v>
      </c>
      <c r="E192" s="37"/>
      <c r="F192" s="37"/>
      <c r="G192" s="37"/>
      <c r="H192" s="37"/>
      <c r="I192" s="37"/>
      <c r="J192" s="37" t="s">
        <v>25</v>
      </c>
      <c r="K192" s="38">
        <f>SUM(K194:K228)</f>
        <v>432246.59000000008</v>
      </c>
      <c r="L192" s="39">
        <f t="shared" si="74"/>
        <v>0.17103204358591628</v>
      </c>
      <c r="M192" s="20"/>
      <c r="N192" s="20"/>
      <c r="O192" s="20"/>
      <c r="P192" s="20"/>
      <c r="Q192" s="53"/>
      <c r="R192" s="20"/>
      <c r="S192" s="20"/>
    </row>
    <row r="193" spans="2:17" ht="15.75" customHeight="1">
      <c r="B193" s="365" t="s">
        <v>446</v>
      </c>
      <c r="C193" s="366"/>
      <c r="D193" s="99" t="s">
        <v>447</v>
      </c>
      <c r="E193" s="100"/>
      <c r="F193" s="101"/>
      <c r="G193" s="101"/>
      <c r="H193" s="101"/>
      <c r="I193" s="101"/>
      <c r="J193" s="101"/>
      <c r="K193" s="101"/>
      <c r="L193" s="102"/>
      <c r="Q193" s="53"/>
    </row>
    <row r="194" spans="2:17" ht="75.75" customHeight="1">
      <c r="B194" s="149" t="s">
        <v>448</v>
      </c>
      <c r="C194" s="69" t="s">
        <v>101</v>
      </c>
      <c r="D194" s="69">
        <v>99839</v>
      </c>
      <c r="E194" s="70" t="s">
        <v>449</v>
      </c>
      <c r="F194" s="48">
        <v>160</v>
      </c>
      <c r="G194" s="45" t="s">
        <v>37</v>
      </c>
      <c r="H194" s="48">
        <v>502.04</v>
      </c>
      <c r="I194" s="67">
        <v>1</v>
      </c>
      <c r="J194" s="50">
        <f t="shared" ref="J194:J195" si="75">ROUND((H194*I194)*(1+C$10),2)</f>
        <v>604.15</v>
      </c>
      <c r="K194" s="51">
        <f t="shared" ref="K194:K195" si="76">ROUND(F194*J194,2)</f>
        <v>96664</v>
      </c>
      <c r="L194" s="52">
        <f t="shared" ref="L194:L195" si="77">K194/$K$453</f>
        <v>3.8248170936846508E-2</v>
      </c>
      <c r="Q194" s="53"/>
    </row>
    <row r="195" spans="2:17" ht="67.5" customHeight="1">
      <c r="B195" s="149" t="s">
        <v>450</v>
      </c>
      <c r="C195" s="69" t="s">
        <v>101</v>
      </c>
      <c r="D195" s="69">
        <v>100727</v>
      </c>
      <c r="E195" s="70" t="s">
        <v>451</v>
      </c>
      <c r="F195" s="48">
        <f>ROUND((F194)*0.0274593,2)</f>
        <v>4.3899999999999997</v>
      </c>
      <c r="G195" s="45" t="s">
        <v>79</v>
      </c>
      <c r="H195" s="48">
        <v>13.1</v>
      </c>
      <c r="I195" s="67">
        <v>1</v>
      </c>
      <c r="J195" s="50">
        <f t="shared" si="75"/>
        <v>15.76</v>
      </c>
      <c r="K195" s="51">
        <f t="shared" si="76"/>
        <v>69.19</v>
      </c>
      <c r="L195" s="52">
        <f t="shared" si="77"/>
        <v>2.7377213307129954E-5</v>
      </c>
      <c r="Q195" s="53"/>
    </row>
    <row r="196" spans="2:17" ht="15.75" customHeight="1">
      <c r="B196" s="365" t="s">
        <v>452</v>
      </c>
      <c r="C196" s="366"/>
      <c r="D196" s="99" t="s">
        <v>453</v>
      </c>
      <c r="E196" s="100"/>
      <c r="F196" s="101"/>
      <c r="G196" s="101"/>
      <c r="H196" s="101"/>
      <c r="I196" s="101"/>
      <c r="J196" s="101"/>
      <c r="K196" s="101"/>
      <c r="L196" s="102"/>
      <c r="Q196" s="53"/>
    </row>
    <row r="197" spans="2:17" ht="39.75" customHeight="1">
      <c r="B197" s="85" t="s">
        <v>454</v>
      </c>
      <c r="C197" s="69" t="s">
        <v>29</v>
      </c>
      <c r="D197" s="69" t="s">
        <v>455</v>
      </c>
      <c r="E197" s="47" t="s">
        <v>456</v>
      </c>
      <c r="F197" s="111">
        <v>4</v>
      </c>
      <c r="G197" s="45" t="s">
        <v>46</v>
      </c>
      <c r="H197" s="150">
        <v>507.85</v>
      </c>
      <c r="I197" s="49">
        <v>1</v>
      </c>
      <c r="J197" s="50">
        <f t="shared" ref="J197:J200" si="78">ROUND((H197*I197)*(1+C$10),2)</f>
        <v>611.15</v>
      </c>
      <c r="K197" s="51">
        <f t="shared" ref="K197:K200" si="79">ROUND(F197*J197,2)</f>
        <v>2444.6</v>
      </c>
      <c r="L197" s="52">
        <f t="shared" ref="L197:L200" si="80">K197/$K$453</f>
        <v>9.6728335959835076E-4</v>
      </c>
      <c r="Q197" s="53"/>
    </row>
    <row r="198" spans="2:17" ht="39.75" customHeight="1">
      <c r="B198" s="85" t="s">
        <v>457</v>
      </c>
      <c r="C198" s="69" t="s">
        <v>29</v>
      </c>
      <c r="D198" s="69" t="s">
        <v>458</v>
      </c>
      <c r="E198" s="47" t="s">
        <v>459</v>
      </c>
      <c r="F198" s="111">
        <v>10</v>
      </c>
      <c r="G198" s="45" t="s">
        <v>46</v>
      </c>
      <c r="H198" s="150">
        <v>404.69</v>
      </c>
      <c r="I198" s="49">
        <v>1</v>
      </c>
      <c r="J198" s="50">
        <f t="shared" si="78"/>
        <v>487</v>
      </c>
      <c r="K198" s="51">
        <f t="shared" si="79"/>
        <v>4870</v>
      </c>
      <c r="L198" s="52">
        <f t="shared" si="80"/>
        <v>1.9269696315323439E-3</v>
      </c>
      <c r="Q198" s="53"/>
    </row>
    <row r="199" spans="2:17" ht="39" customHeight="1">
      <c r="B199" s="85" t="s">
        <v>460</v>
      </c>
      <c r="C199" s="69" t="s">
        <v>29</v>
      </c>
      <c r="D199" s="69" t="s">
        <v>461</v>
      </c>
      <c r="E199" s="47" t="s">
        <v>462</v>
      </c>
      <c r="F199" s="111">
        <v>6</v>
      </c>
      <c r="G199" s="45" t="s">
        <v>46</v>
      </c>
      <c r="H199" s="150">
        <v>232.74</v>
      </c>
      <c r="I199" s="49">
        <v>1</v>
      </c>
      <c r="J199" s="50">
        <f t="shared" si="78"/>
        <v>280.08</v>
      </c>
      <c r="K199" s="51">
        <f t="shared" si="79"/>
        <v>1680.48</v>
      </c>
      <c r="L199" s="52">
        <f t="shared" si="80"/>
        <v>6.6493509782288983E-4</v>
      </c>
      <c r="Q199" s="53"/>
    </row>
    <row r="200" spans="2:17" ht="45" customHeight="1">
      <c r="B200" s="85" t="s">
        <v>463</v>
      </c>
      <c r="C200" s="69" t="s">
        <v>29</v>
      </c>
      <c r="D200" s="69" t="s">
        <v>464</v>
      </c>
      <c r="E200" s="47" t="s">
        <v>465</v>
      </c>
      <c r="F200" s="111">
        <v>4</v>
      </c>
      <c r="G200" s="45" t="s">
        <v>46</v>
      </c>
      <c r="H200" s="150">
        <v>295.41000000000003</v>
      </c>
      <c r="I200" s="49">
        <v>1</v>
      </c>
      <c r="J200" s="50">
        <f t="shared" si="78"/>
        <v>355.5</v>
      </c>
      <c r="K200" s="51">
        <f t="shared" si="79"/>
        <v>1422</v>
      </c>
      <c r="L200" s="52">
        <f t="shared" si="80"/>
        <v>5.6265930514147705E-4</v>
      </c>
      <c r="Q200" s="53"/>
    </row>
    <row r="201" spans="2:17" ht="15.75" customHeight="1">
      <c r="B201" s="365" t="s">
        <v>466</v>
      </c>
      <c r="C201" s="366"/>
      <c r="D201" s="99" t="s">
        <v>467</v>
      </c>
      <c r="E201" s="100"/>
      <c r="F201" s="101"/>
      <c r="G201" s="101"/>
      <c r="H201" s="101"/>
      <c r="I201" s="101"/>
      <c r="J201" s="101"/>
      <c r="K201" s="101"/>
      <c r="L201" s="102"/>
      <c r="Q201" s="53"/>
    </row>
    <row r="202" spans="2:17" ht="70.5" customHeight="1">
      <c r="B202" s="85" t="s">
        <v>468</v>
      </c>
      <c r="C202" s="69" t="s">
        <v>101</v>
      </c>
      <c r="D202" s="69">
        <v>42438</v>
      </c>
      <c r="E202" s="47" t="s">
        <v>469</v>
      </c>
      <c r="F202" s="111">
        <v>1</v>
      </c>
      <c r="G202" s="45" t="s">
        <v>46</v>
      </c>
      <c r="H202" s="150">
        <v>1749.2</v>
      </c>
      <c r="I202" s="49">
        <v>1</v>
      </c>
      <c r="J202" s="50">
        <f t="shared" ref="J202:J208" si="81">ROUND((H202*I202)*(1+C$10),2)</f>
        <v>2104.9899999999998</v>
      </c>
      <c r="K202" s="51">
        <f t="shared" ref="K202:K208" si="82">ROUND(F202*J202,2)</f>
        <v>2104.9899999999998</v>
      </c>
      <c r="L202" s="52">
        <f t="shared" ref="L202:L208" si="83">K202/$K$453</f>
        <v>8.3290591471853561E-4</v>
      </c>
      <c r="Q202" s="53"/>
    </row>
    <row r="203" spans="2:17" ht="70.5" customHeight="1">
      <c r="B203" s="85" t="s">
        <v>470</v>
      </c>
      <c r="C203" s="69" t="s">
        <v>101</v>
      </c>
      <c r="D203" s="69">
        <v>42428</v>
      </c>
      <c r="E203" s="47" t="s">
        <v>471</v>
      </c>
      <c r="F203" s="111">
        <v>1</v>
      </c>
      <c r="G203" s="45" t="s">
        <v>46</v>
      </c>
      <c r="H203" s="150">
        <v>1900</v>
      </c>
      <c r="I203" s="49">
        <v>1</v>
      </c>
      <c r="J203" s="50">
        <f t="shared" si="81"/>
        <v>2286.46</v>
      </c>
      <c r="K203" s="51">
        <f t="shared" si="82"/>
        <v>2286.46</v>
      </c>
      <c r="L203" s="52">
        <f t="shared" si="83"/>
        <v>9.0471026359618956E-4</v>
      </c>
      <c r="Q203" s="53"/>
    </row>
    <row r="204" spans="2:17" ht="69.75" customHeight="1">
      <c r="B204" s="85" t="s">
        <v>472</v>
      </c>
      <c r="C204" s="69" t="s">
        <v>101</v>
      </c>
      <c r="D204" s="69">
        <v>42429</v>
      </c>
      <c r="E204" s="47" t="s">
        <v>473</v>
      </c>
      <c r="F204" s="111">
        <v>1</v>
      </c>
      <c r="G204" s="45" t="s">
        <v>46</v>
      </c>
      <c r="H204" s="150">
        <v>5040.8100000000004</v>
      </c>
      <c r="I204" s="49">
        <v>1</v>
      </c>
      <c r="J204" s="50">
        <f t="shared" si="81"/>
        <v>6066.11</v>
      </c>
      <c r="K204" s="51">
        <f t="shared" si="82"/>
        <v>6066.11</v>
      </c>
      <c r="L204" s="52">
        <f t="shared" si="83"/>
        <v>2.4002484089393566E-3</v>
      </c>
      <c r="Q204" s="53"/>
    </row>
    <row r="205" spans="2:17" ht="73.5" customHeight="1">
      <c r="B205" s="85" t="s">
        <v>474</v>
      </c>
      <c r="C205" s="69" t="s">
        <v>101</v>
      </c>
      <c r="D205" s="69">
        <v>42430</v>
      </c>
      <c r="E205" s="47" t="s">
        <v>475</v>
      </c>
      <c r="F205" s="111">
        <v>1</v>
      </c>
      <c r="G205" s="45" t="s">
        <v>46</v>
      </c>
      <c r="H205" s="150">
        <v>5383.1</v>
      </c>
      <c r="I205" s="49">
        <v>1</v>
      </c>
      <c r="J205" s="50">
        <f t="shared" si="81"/>
        <v>6478.02</v>
      </c>
      <c r="K205" s="51">
        <f t="shared" si="82"/>
        <v>6478.02</v>
      </c>
      <c r="L205" s="52">
        <f t="shared" si="83"/>
        <v>2.5632336370552682E-3</v>
      </c>
      <c r="Q205" s="53"/>
    </row>
    <row r="206" spans="2:17" ht="72" customHeight="1">
      <c r="B206" s="85" t="s">
        <v>476</v>
      </c>
      <c r="C206" s="69" t="s">
        <v>101</v>
      </c>
      <c r="D206" s="69">
        <v>42431</v>
      </c>
      <c r="E206" s="47" t="s">
        <v>477</v>
      </c>
      <c r="F206" s="111">
        <v>1</v>
      </c>
      <c r="G206" s="45" t="s">
        <v>46</v>
      </c>
      <c r="H206" s="150">
        <v>3311.27</v>
      </c>
      <c r="I206" s="49">
        <v>1</v>
      </c>
      <c r="J206" s="50">
        <f t="shared" si="81"/>
        <v>3984.78</v>
      </c>
      <c r="K206" s="51">
        <f t="shared" si="82"/>
        <v>3984.78</v>
      </c>
      <c r="L206" s="52">
        <f t="shared" si="83"/>
        <v>1.576704322040545E-3</v>
      </c>
      <c r="Q206" s="53"/>
    </row>
    <row r="207" spans="2:17" ht="64.5" customHeight="1">
      <c r="B207" s="85" t="s">
        <v>478</v>
      </c>
      <c r="C207" s="69" t="s">
        <v>101</v>
      </c>
      <c r="D207" s="69">
        <v>42433</v>
      </c>
      <c r="E207" s="47" t="s">
        <v>479</v>
      </c>
      <c r="F207" s="111">
        <v>1</v>
      </c>
      <c r="G207" s="45" t="s">
        <v>46</v>
      </c>
      <c r="H207" s="150">
        <v>4006.8</v>
      </c>
      <c r="I207" s="49">
        <v>1</v>
      </c>
      <c r="J207" s="50">
        <f t="shared" si="81"/>
        <v>4821.78</v>
      </c>
      <c r="K207" s="51">
        <f t="shared" si="82"/>
        <v>4821.78</v>
      </c>
      <c r="L207" s="52">
        <f t="shared" si="83"/>
        <v>1.9078898624086294E-3</v>
      </c>
    </row>
    <row r="208" spans="2:17" ht="65.25" customHeight="1">
      <c r="B208" s="85" t="s">
        <v>480</v>
      </c>
      <c r="C208" s="69" t="s">
        <v>101</v>
      </c>
      <c r="D208" s="69">
        <v>42436</v>
      </c>
      <c r="E208" s="47" t="s">
        <v>481</v>
      </c>
      <c r="F208" s="111">
        <v>1</v>
      </c>
      <c r="G208" s="45" t="s">
        <v>46</v>
      </c>
      <c r="H208" s="150">
        <v>2260.04</v>
      </c>
      <c r="I208" s="49">
        <v>1</v>
      </c>
      <c r="J208" s="50">
        <f t="shared" si="81"/>
        <v>2719.73</v>
      </c>
      <c r="K208" s="51">
        <f t="shared" si="82"/>
        <v>2719.73</v>
      </c>
      <c r="L208" s="52">
        <f t="shared" si="83"/>
        <v>1.0761472517386986E-3</v>
      </c>
    </row>
    <row r="209" spans="2:17" ht="15.75" customHeight="1">
      <c r="B209" s="365" t="s">
        <v>482</v>
      </c>
      <c r="C209" s="366"/>
      <c r="D209" s="99" t="s">
        <v>483</v>
      </c>
      <c r="E209" s="100"/>
      <c r="F209" s="101"/>
      <c r="G209" s="101"/>
      <c r="H209" s="101"/>
      <c r="I209" s="101"/>
      <c r="J209" s="101"/>
      <c r="K209" s="101"/>
      <c r="L209" s="102"/>
      <c r="Q209" s="53"/>
    </row>
    <row r="210" spans="2:17" ht="69" customHeight="1">
      <c r="B210" s="149" t="s">
        <v>484</v>
      </c>
      <c r="C210" s="69" t="s">
        <v>344</v>
      </c>
      <c r="D210" s="151" t="s">
        <v>485</v>
      </c>
      <c r="E210" s="47" t="s">
        <v>486</v>
      </c>
      <c r="F210" s="152">
        <v>2</v>
      </c>
      <c r="G210" s="45" t="s">
        <v>46</v>
      </c>
      <c r="H210" s="153">
        <v>18900</v>
      </c>
      <c r="I210" s="49">
        <v>1</v>
      </c>
      <c r="J210" s="50">
        <f t="shared" ref="J210:J213" si="84">ROUND((H210*I210)*(1+C$10),2)</f>
        <v>22744.26</v>
      </c>
      <c r="K210" s="51">
        <f t="shared" ref="K210:K213" si="85">ROUND(F210*J210,2)</f>
        <v>45488.52</v>
      </c>
      <c r="L210" s="52">
        <f t="shared" ref="L210:L213" si="86">K210/$K$453</f>
        <v>1.7998972612597877E-2</v>
      </c>
      <c r="Q210" s="53"/>
    </row>
    <row r="211" spans="2:17" ht="63" customHeight="1">
      <c r="B211" s="149" t="s">
        <v>487</v>
      </c>
      <c r="C211" s="69" t="s">
        <v>344</v>
      </c>
      <c r="D211" s="151" t="s">
        <v>488</v>
      </c>
      <c r="E211" s="47" t="s">
        <v>489</v>
      </c>
      <c r="F211" s="152">
        <v>1</v>
      </c>
      <c r="G211" s="45" t="s">
        <v>46</v>
      </c>
      <c r="H211" s="153">
        <v>16375</v>
      </c>
      <c r="I211" s="49">
        <v>1</v>
      </c>
      <c r="J211" s="50">
        <f t="shared" si="84"/>
        <v>19705.68</v>
      </c>
      <c r="K211" s="51">
        <f t="shared" si="85"/>
        <v>19705.68</v>
      </c>
      <c r="L211" s="52">
        <f t="shared" si="86"/>
        <v>7.7971759607175116E-3</v>
      </c>
      <c r="Q211" s="53"/>
    </row>
    <row r="212" spans="2:17" ht="39.75" customHeight="1">
      <c r="B212" s="149" t="s">
        <v>490</v>
      </c>
      <c r="C212" s="69" t="s">
        <v>344</v>
      </c>
      <c r="D212" s="151" t="s">
        <v>491</v>
      </c>
      <c r="E212" s="47" t="s">
        <v>492</v>
      </c>
      <c r="F212" s="152">
        <v>3</v>
      </c>
      <c r="G212" s="45" t="s">
        <v>46</v>
      </c>
      <c r="H212" s="153">
        <v>3148</v>
      </c>
      <c r="I212" s="49">
        <v>1</v>
      </c>
      <c r="J212" s="50">
        <f t="shared" si="84"/>
        <v>3788.3</v>
      </c>
      <c r="K212" s="51">
        <f t="shared" si="85"/>
        <v>11364.9</v>
      </c>
      <c r="L212" s="52">
        <f t="shared" si="86"/>
        <v>4.4968823748258594E-3</v>
      </c>
      <c r="Q212" s="53"/>
    </row>
    <row r="213" spans="2:17" ht="53.25" customHeight="1">
      <c r="B213" s="149" t="s">
        <v>493</v>
      </c>
      <c r="C213" s="69" t="s">
        <v>344</v>
      </c>
      <c r="D213" s="151" t="s">
        <v>494</v>
      </c>
      <c r="E213" s="47" t="s">
        <v>495</v>
      </c>
      <c r="F213" s="152">
        <v>1</v>
      </c>
      <c r="G213" s="45" t="s">
        <v>46</v>
      </c>
      <c r="H213" s="153">
        <v>11895</v>
      </c>
      <c r="I213" s="49">
        <v>1</v>
      </c>
      <c r="J213" s="50">
        <f t="shared" si="84"/>
        <v>14314.44</v>
      </c>
      <c r="K213" s="51">
        <f t="shared" si="85"/>
        <v>14314.44</v>
      </c>
      <c r="L213" s="52">
        <f t="shared" si="86"/>
        <v>5.6639612263638291E-3</v>
      </c>
      <c r="Q213" s="53"/>
    </row>
    <row r="214" spans="2:17" ht="15.75" customHeight="1">
      <c r="B214" s="365" t="s">
        <v>496</v>
      </c>
      <c r="C214" s="366"/>
      <c r="D214" s="99" t="s">
        <v>497</v>
      </c>
      <c r="E214" s="100"/>
      <c r="F214" s="101"/>
      <c r="G214" s="101"/>
      <c r="H214" s="101"/>
      <c r="I214" s="101"/>
      <c r="J214" s="101"/>
      <c r="K214" s="101"/>
      <c r="L214" s="102"/>
      <c r="Q214" s="53"/>
    </row>
    <row r="215" spans="2:17" ht="43.5" customHeight="1">
      <c r="B215" s="149" t="s">
        <v>498</v>
      </c>
      <c r="C215" s="69" t="s">
        <v>344</v>
      </c>
      <c r="D215" s="151" t="s">
        <v>499</v>
      </c>
      <c r="E215" s="47" t="s">
        <v>500</v>
      </c>
      <c r="F215" s="152">
        <v>4</v>
      </c>
      <c r="G215" s="45" t="s">
        <v>46</v>
      </c>
      <c r="H215" s="153">
        <v>1107</v>
      </c>
      <c r="I215" s="49">
        <v>1</v>
      </c>
      <c r="J215" s="50">
        <f>ROUND((H215*I215)*(1+C$10),2)</f>
        <v>1332.16</v>
      </c>
      <c r="K215" s="51">
        <f>ROUND(F215*J215,2)</f>
        <v>5328.64</v>
      </c>
      <c r="L215" s="52">
        <f>K215/$K$453</f>
        <v>2.1084450631146836E-3</v>
      </c>
      <c r="Q215" s="53"/>
    </row>
    <row r="216" spans="2:17" ht="15.75" customHeight="1">
      <c r="B216" s="365" t="s">
        <v>501</v>
      </c>
      <c r="C216" s="366"/>
      <c r="D216" s="99" t="s">
        <v>502</v>
      </c>
      <c r="E216" s="100"/>
      <c r="F216" s="101"/>
      <c r="G216" s="101"/>
      <c r="H216" s="101"/>
      <c r="I216" s="101"/>
      <c r="J216" s="101"/>
      <c r="K216" s="101"/>
      <c r="L216" s="102"/>
      <c r="Q216" s="53"/>
    </row>
    <row r="217" spans="2:17" ht="45" customHeight="1">
      <c r="B217" s="149" t="s">
        <v>503</v>
      </c>
      <c r="C217" s="69" t="s">
        <v>344</v>
      </c>
      <c r="D217" s="151" t="s">
        <v>504</v>
      </c>
      <c r="E217" s="154" t="s">
        <v>505</v>
      </c>
      <c r="F217" s="155">
        <v>5</v>
      </c>
      <c r="G217" s="45" t="s">
        <v>46</v>
      </c>
      <c r="H217" s="156">
        <v>2410</v>
      </c>
      <c r="I217" s="58">
        <v>1</v>
      </c>
      <c r="J217" s="50">
        <f t="shared" ref="J217:J220" si="87">ROUND((H217*I217)*(1+C$10),2)</f>
        <v>2900.19</v>
      </c>
      <c r="K217" s="51">
        <f t="shared" ref="K217:K220" si="88">ROUND(F217*J217,2)</f>
        <v>14500.95</v>
      </c>
      <c r="L217" s="52">
        <f t="shared" ref="L217:L220" si="89">K217/$K$453</f>
        <v>5.737759810753377E-3</v>
      </c>
      <c r="Q217" s="53"/>
    </row>
    <row r="218" spans="2:17" ht="87" customHeight="1">
      <c r="B218" s="149" t="s">
        <v>506</v>
      </c>
      <c r="C218" s="69" t="s">
        <v>344</v>
      </c>
      <c r="D218" s="151" t="s">
        <v>507</v>
      </c>
      <c r="E218" s="154" t="s">
        <v>508</v>
      </c>
      <c r="F218" s="155">
        <v>3</v>
      </c>
      <c r="G218" s="45" t="s">
        <v>46</v>
      </c>
      <c r="H218" s="156">
        <v>13636.5</v>
      </c>
      <c r="I218" s="58">
        <v>1</v>
      </c>
      <c r="J218" s="50">
        <f t="shared" si="87"/>
        <v>16410.16</v>
      </c>
      <c r="K218" s="51">
        <f t="shared" si="88"/>
        <v>49230.48</v>
      </c>
      <c r="L218" s="52">
        <f t="shared" si="89"/>
        <v>1.9479597516583253E-2</v>
      </c>
      <c r="Q218" s="53"/>
    </row>
    <row r="219" spans="2:17" ht="56.25" customHeight="1">
      <c r="B219" s="149" t="s">
        <v>509</v>
      </c>
      <c r="C219" s="69" t="s">
        <v>344</v>
      </c>
      <c r="D219" s="151" t="s">
        <v>510</v>
      </c>
      <c r="E219" s="154" t="s">
        <v>511</v>
      </c>
      <c r="F219" s="155">
        <v>1</v>
      </c>
      <c r="G219" s="45" t="s">
        <v>46</v>
      </c>
      <c r="H219" s="156">
        <v>3857</v>
      </c>
      <c r="I219" s="58">
        <v>1</v>
      </c>
      <c r="J219" s="50">
        <f t="shared" si="87"/>
        <v>4641.51</v>
      </c>
      <c r="K219" s="51">
        <f t="shared" si="88"/>
        <v>4641.51</v>
      </c>
      <c r="L219" s="52">
        <f t="shared" si="89"/>
        <v>1.8365603315099982E-3</v>
      </c>
      <c r="Q219" s="53"/>
    </row>
    <row r="220" spans="2:17" ht="35.25" customHeight="1">
      <c r="B220" s="149" t="s">
        <v>512</v>
      </c>
      <c r="C220" s="69" t="s">
        <v>344</v>
      </c>
      <c r="D220" s="151" t="s">
        <v>513</v>
      </c>
      <c r="E220" s="154" t="s">
        <v>514</v>
      </c>
      <c r="F220" s="155">
        <v>1</v>
      </c>
      <c r="G220" s="45" t="s">
        <v>46</v>
      </c>
      <c r="H220" s="156">
        <v>486.49</v>
      </c>
      <c r="I220" s="58">
        <v>1</v>
      </c>
      <c r="J220" s="50">
        <f t="shared" si="87"/>
        <v>585.44000000000005</v>
      </c>
      <c r="K220" s="51">
        <f t="shared" si="88"/>
        <v>585.44000000000005</v>
      </c>
      <c r="L220" s="52">
        <f t="shared" si="89"/>
        <v>2.31647864699034E-4</v>
      </c>
      <c r="Q220" s="53"/>
    </row>
    <row r="221" spans="2:17" ht="15.75" customHeight="1">
      <c r="B221" s="365" t="s">
        <v>515</v>
      </c>
      <c r="C221" s="366"/>
      <c r="D221" s="99" t="s">
        <v>516</v>
      </c>
      <c r="E221" s="100"/>
      <c r="F221" s="101"/>
      <c r="G221" s="101"/>
      <c r="H221" s="101"/>
      <c r="I221" s="101"/>
      <c r="J221" s="101"/>
      <c r="K221" s="101"/>
      <c r="L221" s="102"/>
      <c r="Q221" s="53"/>
    </row>
    <row r="222" spans="2:17" ht="103.5" customHeight="1">
      <c r="B222" s="149" t="s">
        <v>517</v>
      </c>
      <c r="C222" s="69" t="s">
        <v>344</v>
      </c>
      <c r="D222" s="151" t="s">
        <v>518</v>
      </c>
      <c r="E222" s="154" t="s">
        <v>519</v>
      </c>
      <c r="F222" s="155">
        <v>9</v>
      </c>
      <c r="G222" s="45" t="s">
        <v>46</v>
      </c>
      <c r="H222" s="156">
        <v>3051</v>
      </c>
      <c r="I222" s="58">
        <v>1</v>
      </c>
      <c r="J222" s="50">
        <f t="shared" ref="J222:J224" si="90">ROUND((H222*I222)*(1+C$10),2)</f>
        <v>3671.57</v>
      </c>
      <c r="K222" s="51">
        <f t="shared" ref="K222:K224" si="91">ROUND(F222*J222,2)</f>
        <v>33044.129999999997</v>
      </c>
      <c r="L222" s="52">
        <f t="shared" ref="L222:L224" si="92">K222/$K$453</f>
        <v>1.3074955854292991E-2</v>
      </c>
      <c r="Q222" s="53"/>
    </row>
    <row r="223" spans="2:17" ht="106.5" customHeight="1">
      <c r="B223" s="149" t="s">
        <v>520</v>
      </c>
      <c r="C223" s="69" t="s">
        <v>344</v>
      </c>
      <c r="D223" s="151" t="s">
        <v>521</v>
      </c>
      <c r="E223" s="154" t="s">
        <v>522</v>
      </c>
      <c r="F223" s="155">
        <v>4</v>
      </c>
      <c r="G223" s="45" t="s">
        <v>46</v>
      </c>
      <c r="H223" s="156">
        <v>2354</v>
      </c>
      <c r="I223" s="58">
        <v>1</v>
      </c>
      <c r="J223" s="50">
        <f t="shared" si="90"/>
        <v>2832.8</v>
      </c>
      <c r="K223" s="51">
        <f t="shared" si="91"/>
        <v>11331.2</v>
      </c>
      <c r="L223" s="52">
        <f t="shared" si="92"/>
        <v>4.4835479032483156E-3</v>
      </c>
      <c r="Q223" s="53"/>
    </row>
    <row r="224" spans="2:17" ht="97.5" customHeight="1">
      <c r="B224" s="149" t="s">
        <v>523</v>
      </c>
      <c r="C224" s="69" t="s">
        <v>344</v>
      </c>
      <c r="D224" s="151" t="s">
        <v>524</v>
      </c>
      <c r="E224" s="154" t="s">
        <v>525</v>
      </c>
      <c r="F224" s="155">
        <v>8</v>
      </c>
      <c r="G224" s="45" t="s">
        <v>46</v>
      </c>
      <c r="H224" s="156">
        <v>3232.55</v>
      </c>
      <c r="I224" s="58">
        <v>1</v>
      </c>
      <c r="J224" s="50">
        <f t="shared" si="90"/>
        <v>3890.05</v>
      </c>
      <c r="K224" s="51">
        <f t="shared" si="91"/>
        <v>31120.400000000001</v>
      </c>
      <c r="L224" s="52">
        <f t="shared" si="92"/>
        <v>1.2313771195305783E-2</v>
      </c>
      <c r="Q224" s="53"/>
    </row>
    <row r="225" spans="1:19" ht="15.75" customHeight="1">
      <c r="B225" s="365" t="s">
        <v>526</v>
      </c>
      <c r="C225" s="366"/>
      <c r="D225" s="99" t="s">
        <v>527</v>
      </c>
      <c r="E225" s="100"/>
      <c r="F225" s="101"/>
      <c r="G225" s="101"/>
      <c r="H225" s="101"/>
      <c r="I225" s="101"/>
      <c r="J225" s="101"/>
      <c r="K225" s="101"/>
      <c r="L225" s="102"/>
      <c r="Q225" s="53"/>
    </row>
    <row r="226" spans="1:19" ht="85.5" customHeight="1">
      <c r="B226" s="149" t="s">
        <v>528</v>
      </c>
      <c r="C226" s="69" t="s">
        <v>344</v>
      </c>
      <c r="D226" s="151" t="s">
        <v>529</v>
      </c>
      <c r="E226" s="154" t="s">
        <v>530</v>
      </c>
      <c r="F226" s="155">
        <v>6</v>
      </c>
      <c r="G226" s="45" t="s">
        <v>46</v>
      </c>
      <c r="H226" s="156">
        <v>3787.26</v>
      </c>
      <c r="I226" s="58">
        <v>1</v>
      </c>
      <c r="J226" s="50">
        <f t="shared" ref="J226:J228" si="93">ROUND((H226*I226)*(1+C$10),2)</f>
        <v>4557.59</v>
      </c>
      <c r="K226" s="51">
        <f t="shared" ref="K226:K228" si="94">ROUND(F226*J226,2)</f>
        <v>27345.54</v>
      </c>
      <c r="L226" s="52">
        <f t="shared" ref="L226:L228" si="95">K226/$K$453</f>
        <v>1.0820128365062213E-2</v>
      </c>
      <c r="Q226" s="53"/>
    </row>
    <row r="227" spans="1:19" ht="33" customHeight="1">
      <c r="B227" s="149" t="s">
        <v>531</v>
      </c>
      <c r="C227" s="69" t="s">
        <v>29</v>
      </c>
      <c r="D227" s="151" t="s">
        <v>532</v>
      </c>
      <c r="E227" s="154" t="s">
        <v>533</v>
      </c>
      <c r="F227" s="155">
        <v>9</v>
      </c>
      <c r="G227" s="45" t="s">
        <v>46</v>
      </c>
      <c r="H227" s="156">
        <v>321.45999999999998</v>
      </c>
      <c r="I227" s="58">
        <v>1</v>
      </c>
      <c r="J227" s="50">
        <f t="shared" si="93"/>
        <v>386.84</v>
      </c>
      <c r="K227" s="51">
        <f t="shared" si="94"/>
        <v>3481.56</v>
      </c>
      <c r="L227" s="52">
        <f t="shared" si="95"/>
        <v>1.3775894025375253E-3</v>
      </c>
      <c r="Q227" s="53"/>
    </row>
    <row r="228" spans="1:19" ht="81.75" customHeight="1">
      <c r="B228" s="149" t="s">
        <v>534</v>
      </c>
      <c r="C228" s="69" t="s">
        <v>344</v>
      </c>
      <c r="D228" s="151" t="s">
        <v>535</v>
      </c>
      <c r="E228" s="154" t="s">
        <v>536</v>
      </c>
      <c r="F228" s="155">
        <v>1</v>
      </c>
      <c r="G228" s="45" t="s">
        <v>46</v>
      </c>
      <c r="H228" s="156">
        <v>20900</v>
      </c>
      <c r="I228" s="58">
        <v>1</v>
      </c>
      <c r="J228" s="50">
        <f t="shared" si="93"/>
        <v>25151.06</v>
      </c>
      <c r="K228" s="51">
        <f t="shared" si="94"/>
        <v>25151.06</v>
      </c>
      <c r="L228" s="52">
        <f t="shared" si="95"/>
        <v>9.9518128995580869E-3</v>
      </c>
      <c r="Q228" s="53"/>
    </row>
    <row r="229" spans="1:19" ht="41.25" customHeight="1">
      <c r="B229" s="32"/>
      <c r="C229" s="33"/>
      <c r="D229" s="33" t="s">
        <v>537</v>
      </c>
      <c r="E229" s="34"/>
      <c r="F229" s="33"/>
      <c r="G229" s="33"/>
      <c r="H229" s="33"/>
      <c r="I229" s="33"/>
      <c r="J229" s="157">
        <f>K230+K245+K270+K281+K334+K344+K391+K403+K415</f>
        <v>489972.79</v>
      </c>
      <c r="K229" s="33"/>
      <c r="L229" s="36"/>
      <c r="Q229" s="53"/>
    </row>
    <row r="230" spans="1:19" ht="41.25" customHeight="1">
      <c r="A230" s="20"/>
      <c r="B230" s="367" t="s">
        <v>538</v>
      </c>
      <c r="C230" s="368"/>
      <c r="D230" s="134" t="s">
        <v>539</v>
      </c>
      <c r="E230" s="37"/>
      <c r="F230" s="37"/>
      <c r="G230" s="37"/>
      <c r="H230" s="37"/>
      <c r="I230" s="37"/>
      <c r="J230" s="37" t="s">
        <v>25</v>
      </c>
      <c r="K230" s="38">
        <f>SUM(K232:K244)</f>
        <v>26924.280000000002</v>
      </c>
      <c r="L230" s="39">
        <f>K230/$K$453</f>
        <v>1.065344351352642E-2</v>
      </c>
      <c r="M230" s="20"/>
      <c r="N230" s="20"/>
      <c r="O230" s="20"/>
      <c r="P230" s="20"/>
      <c r="Q230" s="53"/>
      <c r="R230" s="20"/>
      <c r="S230" s="20"/>
    </row>
    <row r="231" spans="1:19" ht="15.75" customHeight="1">
      <c r="B231" s="365" t="s">
        <v>540</v>
      </c>
      <c r="C231" s="366"/>
      <c r="D231" s="99" t="s">
        <v>541</v>
      </c>
      <c r="E231" s="100"/>
      <c r="F231" s="101"/>
      <c r="G231" s="101"/>
      <c r="H231" s="101"/>
      <c r="I231" s="101"/>
      <c r="J231" s="101"/>
      <c r="K231" s="101"/>
      <c r="L231" s="102"/>
      <c r="Q231" s="53"/>
    </row>
    <row r="232" spans="1:19" ht="49.5" customHeight="1">
      <c r="B232" s="149" t="s">
        <v>542</v>
      </c>
      <c r="C232" s="69" t="s">
        <v>101</v>
      </c>
      <c r="D232" s="151" t="s">
        <v>161</v>
      </c>
      <c r="E232" s="154" t="s">
        <v>543</v>
      </c>
      <c r="F232" s="155">
        <v>56.45</v>
      </c>
      <c r="G232" s="45" t="s">
        <v>163</v>
      </c>
      <c r="H232" s="156">
        <v>4.2300000000000004</v>
      </c>
      <c r="I232" s="58">
        <v>1</v>
      </c>
      <c r="J232" s="50">
        <f t="shared" ref="J232:J239" si="96">ROUND((H232*I232)*(1+C$10),2)</f>
        <v>5.09</v>
      </c>
      <c r="K232" s="51">
        <f t="shared" ref="K232:K239" si="97">ROUND(F232*J232,2)</f>
        <v>287.33</v>
      </c>
      <c r="L232" s="52">
        <f t="shared" ref="L232:L239" si="98">K232/$K$453</f>
        <v>1.1369120826040829E-4</v>
      </c>
      <c r="Q232" s="53"/>
    </row>
    <row r="233" spans="1:19" ht="47.25" customHeight="1">
      <c r="B233" s="149" t="s">
        <v>544</v>
      </c>
      <c r="C233" s="69" t="s">
        <v>101</v>
      </c>
      <c r="D233" s="151" t="s">
        <v>545</v>
      </c>
      <c r="E233" s="154" t="s">
        <v>546</v>
      </c>
      <c r="F233" s="155">
        <v>21.78</v>
      </c>
      <c r="G233" s="45" t="s">
        <v>79</v>
      </c>
      <c r="H233" s="156">
        <v>15.02</v>
      </c>
      <c r="I233" s="58">
        <v>1</v>
      </c>
      <c r="J233" s="50">
        <f t="shared" si="96"/>
        <v>18.079999999999998</v>
      </c>
      <c r="K233" s="51">
        <f t="shared" si="97"/>
        <v>393.78</v>
      </c>
      <c r="L233" s="52">
        <f t="shared" si="98"/>
        <v>1.5581151981618202E-4</v>
      </c>
      <c r="Q233" s="53"/>
    </row>
    <row r="234" spans="1:19" ht="56.25" customHeight="1">
      <c r="B234" s="149" t="s">
        <v>547</v>
      </c>
      <c r="C234" s="69" t="s">
        <v>101</v>
      </c>
      <c r="D234" s="151" t="s">
        <v>179</v>
      </c>
      <c r="E234" s="154" t="s">
        <v>180</v>
      </c>
      <c r="F234" s="155">
        <v>245.35</v>
      </c>
      <c r="G234" s="45" t="s">
        <v>79</v>
      </c>
      <c r="H234" s="156">
        <v>7.27</v>
      </c>
      <c r="I234" s="58">
        <v>1</v>
      </c>
      <c r="J234" s="50">
        <f t="shared" si="96"/>
        <v>8.75</v>
      </c>
      <c r="K234" s="51">
        <f t="shared" si="97"/>
        <v>2146.81</v>
      </c>
      <c r="L234" s="52">
        <f t="shared" si="98"/>
        <v>8.4945332128746431E-4</v>
      </c>
      <c r="Q234" s="53"/>
    </row>
    <row r="235" spans="1:19" ht="58.5" customHeight="1">
      <c r="B235" s="149" t="s">
        <v>548</v>
      </c>
      <c r="C235" s="69" t="s">
        <v>101</v>
      </c>
      <c r="D235" s="151">
        <v>97083</v>
      </c>
      <c r="E235" s="154" t="s">
        <v>549</v>
      </c>
      <c r="F235" s="155">
        <v>97.7</v>
      </c>
      <c r="G235" s="45" t="s">
        <v>79</v>
      </c>
      <c r="H235" s="156">
        <v>2.78</v>
      </c>
      <c r="I235" s="58">
        <v>1</v>
      </c>
      <c r="J235" s="50">
        <f t="shared" si="96"/>
        <v>3.35</v>
      </c>
      <c r="K235" s="51">
        <f t="shared" si="97"/>
        <v>327.3</v>
      </c>
      <c r="L235" s="52">
        <f t="shared" si="98"/>
        <v>1.2950660377834421E-4</v>
      </c>
      <c r="Q235" s="53"/>
    </row>
    <row r="236" spans="1:19" ht="60" customHeight="1">
      <c r="B236" s="149" t="s">
        <v>550</v>
      </c>
      <c r="C236" s="69" t="s">
        <v>101</v>
      </c>
      <c r="D236" s="151">
        <v>97086</v>
      </c>
      <c r="E236" s="154" t="s">
        <v>551</v>
      </c>
      <c r="F236" s="155">
        <v>40.930000000000007</v>
      </c>
      <c r="G236" s="45" t="s">
        <v>79</v>
      </c>
      <c r="H236" s="156">
        <v>129.35</v>
      </c>
      <c r="I236" s="58">
        <v>1</v>
      </c>
      <c r="J236" s="50">
        <f t="shared" si="96"/>
        <v>155.66</v>
      </c>
      <c r="K236" s="51">
        <f t="shared" si="97"/>
        <v>6371.16</v>
      </c>
      <c r="L236" s="52">
        <f t="shared" si="98"/>
        <v>2.5209510960233282E-3</v>
      </c>
      <c r="Q236" s="53"/>
    </row>
    <row r="237" spans="1:19" ht="51" customHeight="1">
      <c r="B237" s="149" t="s">
        <v>552</v>
      </c>
      <c r="C237" s="69" t="s">
        <v>101</v>
      </c>
      <c r="D237" s="151">
        <v>97086</v>
      </c>
      <c r="E237" s="154" t="s">
        <v>553</v>
      </c>
      <c r="F237" s="155">
        <f>4.02+32.53</f>
        <v>36.549999999999997</v>
      </c>
      <c r="G237" s="45" t="s">
        <v>79</v>
      </c>
      <c r="H237" s="156">
        <v>129.35</v>
      </c>
      <c r="I237" s="58">
        <v>1</v>
      </c>
      <c r="J237" s="50">
        <f t="shared" si="96"/>
        <v>155.66</v>
      </c>
      <c r="K237" s="51">
        <f t="shared" si="97"/>
        <v>5689.37</v>
      </c>
      <c r="L237" s="52">
        <f t="shared" si="98"/>
        <v>2.2511793044252921E-3</v>
      </c>
      <c r="Q237" s="53"/>
    </row>
    <row r="238" spans="1:19" ht="60.75" customHeight="1">
      <c r="B238" s="149" t="s">
        <v>554</v>
      </c>
      <c r="C238" s="69" t="s">
        <v>101</v>
      </c>
      <c r="D238" s="151">
        <v>92793</v>
      </c>
      <c r="E238" s="154" t="s">
        <v>555</v>
      </c>
      <c r="F238" s="155">
        <v>11.99</v>
      </c>
      <c r="G238" s="45" t="s">
        <v>276</v>
      </c>
      <c r="H238" s="156">
        <v>11.15</v>
      </c>
      <c r="I238" s="58">
        <v>1</v>
      </c>
      <c r="J238" s="50">
        <f t="shared" si="96"/>
        <v>13.42</v>
      </c>
      <c r="K238" s="51">
        <f t="shared" si="97"/>
        <v>160.91</v>
      </c>
      <c r="L238" s="52">
        <f t="shared" si="98"/>
        <v>6.3669134170404404E-5</v>
      </c>
      <c r="Q238" s="53"/>
    </row>
    <row r="239" spans="1:19" ht="32.25" customHeight="1">
      <c r="B239" s="149" t="s">
        <v>556</v>
      </c>
      <c r="C239" s="69" t="s">
        <v>29</v>
      </c>
      <c r="D239" s="151" t="s">
        <v>557</v>
      </c>
      <c r="E239" s="154" t="s">
        <v>558</v>
      </c>
      <c r="F239" s="155">
        <v>21.78</v>
      </c>
      <c r="G239" s="45" t="s">
        <v>79</v>
      </c>
      <c r="H239" s="156">
        <v>2.87</v>
      </c>
      <c r="I239" s="58">
        <v>1</v>
      </c>
      <c r="J239" s="50">
        <f t="shared" si="96"/>
        <v>3.45</v>
      </c>
      <c r="K239" s="51">
        <f t="shared" si="97"/>
        <v>75.14</v>
      </c>
      <c r="L239" s="52">
        <f t="shared" si="98"/>
        <v>2.9731519119782409E-5</v>
      </c>
      <c r="Q239" s="53"/>
    </row>
    <row r="240" spans="1:19" ht="15.75" customHeight="1">
      <c r="B240" s="365" t="s">
        <v>559</v>
      </c>
      <c r="C240" s="366"/>
      <c r="D240" s="99" t="s">
        <v>560</v>
      </c>
      <c r="E240" s="100"/>
      <c r="F240" s="101"/>
      <c r="G240" s="101"/>
      <c r="H240" s="101"/>
      <c r="I240" s="101"/>
      <c r="J240" s="101"/>
      <c r="K240" s="101"/>
      <c r="L240" s="102"/>
      <c r="Q240" s="53"/>
    </row>
    <row r="241" spans="1:19" ht="56.25" customHeight="1">
      <c r="B241" s="149" t="s">
        <v>542</v>
      </c>
      <c r="C241" s="69" t="s">
        <v>101</v>
      </c>
      <c r="D241" s="151" t="s">
        <v>383</v>
      </c>
      <c r="E241" s="154" t="s">
        <v>561</v>
      </c>
      <c r="F241" s="155">
        <v>285.43</v>
      </c>
      <c r="G241" s="45" t="s">
        <v>276</v>
      </c>
      <c r="H241" s="156">
        <v>10.28</v>
      </c>
      <c r="I241" s="58">
        <v>1</v>
      </c>
      <c r="J241" s="50">
        <f t="shared" ref="J241:J244" si="99">ROUND((H241*I241)*(1+C$10),2)</f>
        <v>12.37</v>
      </c>
      <c r="K241" s="51">
        <f t="shared" ref="K241:K244" si="100">ROUND(F241*J241,2)</f>
        <v>3530.77</v>
      </c>
      <c r="L241" s="52">
        <f t="shared" ref="L241:L245" si="101">K241/$K$453</f>
        <v>1.397060896493933E-3</v>
      </c>
      <c r="Q241" s="53"/>
    </row>
    <row r="242" spans="1:19" ht="53.25" customHeight="1">
      <c r="B242" s="149" t="s">
        <v>544</v>
      </c>
      <c r="C242" s="69" t="s">
        <v>101</v>
      </c>
      <c r="D242" s="151" t="s">
        <v>278</v>
      </c>
      <c r="E242" s="154" t="s">
        <v>562</v>
      </c>
      <c r="F242" s="155">
        <v>104.83999999999999</v>
      </c>
      <c r="G242" s="45" t="s">
        <v>276</v>
      </c>
      <c r="H242" s="156">
        <v>10.61</v>
      </c>
      <c r="I242" s="58">
        <v>1</v>
      </c>
      <c r="J242" s="50">
        <f t="shared" si="99"/>
        <v>12.77</v>
      </c>
      <c r="K242" s="51">
        <f t="shared" si="100"/>
        <v>1338.81</v>
      </c>
      <c r="L242" s="52">
        <f t="shared" si="101"/>
        <v>5.2974254874575309E-4</v>
      </c>
      <c r="Q242" s="53"/>
    </row>
    <row r="243" spans="1:19" ht="53.25" customHeight="1">
      <c r="B243" s="149" t="s">
        <v>547</v>
      </c>
      <c r="C243" s="69" t="s">
        <v>101</v>
      </c>
      <c r="D243" s="151" t="s">
        <v>284</v>
      </c>
      <c r="E243" s="154" t="s">
        <v>563</v>
      </c>
      <c r="F243" s="155">
        <v>5.2000000000000011</v>
      </c>
      <c r="G243" s="45" t="s">
        <v>163</v>
      </c>
      <c r="H243" s="156">
        <v>450.05</v>
      </c>
      <c r="I243" s="58">
        <v>1</v>
      </c>
      <c r="J243" s="50">
        <f t="shared" si="99"/>
        <v>541.59</v>
      </c>
      <c r="K243" s="51">
        <f t="shared" si="100"/>
        <v>2816.27</v>
      </c>
      <c r="L243" s="52">
        <f t="shared" si="101"/>
        <v>1.1143463581510461E-3</v>
      </c>
      <c r="Q243" s="53"/>
    </row>
    <row r="244" spans="1:19" ht="84.75" customHeight="1">
      <c r="B244" s="149" t="s">
        <v>548</v>
      </c>
      <c r="C244" s="69" t="s">
        <v>101</v>
      </c>
      <c r="D244" s="151" t="s">
        <v>380</v>
      </c>
      <c r="E244" s="154" t="s">
        <v>564</v>
      </c>
      <c r="F244" s="155">
        <v>7.37</v>
      </c>
      <c r="G244" s="45" t="s">
        <v>163</v>
      </c>
      <c r="H244" s="156">
        <v>426.95</v>
      </c>
      <c r="I244" s="58">
        <v>1</v>
      </c>
      <c r="J244" s="50">
        <f t="shared" si="99"/>
        <v>513.79</v>
      </c>
      <c r="K244" s="51">
        <f t="shared" si="100"/>
        <v>3786.63</v>
      </c>
      <c r="L244" s="52">
        <f t="shared" si="101"/>
        <v>1.4983000032544806E-3</v>
      </c>
      <c r="Q244" s="53"/>
    </row>
    <row r="245" spans="1:19" ht="48" customHeight="1">
      <c r="A245" s="20"/>
      <c r="B245" s="367" t="s">
        <v>565</v>
      </c>
      <c r="C245" s="368"/>
      <c r="D245" s="134" t="s">
        <v>566</v>
      </c>
      <c r="E245" s="37"/>
      <c r="F245" s="37"/>
      <c r="G245" s="37"/>
      <c r="H245" s="37"/>
      <c r="I245" s="37"/>
      <c r="J245" s="37" t="s">
        <v>25</v>
      </c>
      <c r="K245" s="38">
        <f>SUM(K247:K269)</f>
        <v>64806.22</v>
      </c>
      <c r="L245" s="39">
        <f t="shared" si="101"/>
        <v>2.5642632007064483E-2</v>
      </c>
      <c r="M245" s="20"/>
      <c r="N245" s="20"/>
      <c r="O245" s="20"/>
      <c r="P245" s="20"/>
      <c r="Q245" s="53"/>
      <c r="R245" s="20"/>
      <c r="S245" s="20"/>
    </row>
    <row r="246" spans="1:19" ht="15.75" customHeight="1">
      <c r="B246" s="365" t="s">
        <v>567</v>
      </c>
      <c r="C246" s="366"/>
      <c r="D246" s="99" t="s">
        <v>568</v>
      </c>
      <c r="E246" s="100"/>
      <c r="F246" s="101"/>
      <c r="G246" s="101"/>
      <c r="H246" s="101"/>
      <c r="I246" s="101"/>
      <c r="J246" s="101"/>
      <c r="K246" s="101"/>
      <c r="L246" s="102"/>
      <c r="Q246" s="53"/>
    </row>
    <row r="247" spans="1:19" ht="132.75" customHeight="1">
      <c r="B247" s="85" t="s">
        <v>569</v>
      </c>
      <c r="C247" s="69" t="s">
        <v>101</v>
      </c>
      <c r="D247" s="46" t="s">
        <v>570</v>
      </c>
      <c r="E247" s="70" t="s">
        <v>571</v>
      </c>
      <c r="F247" s="95">
        <v>123.42</v>
      </c>
      <c r="G247" s="45" t="s">
        <v>79</v>
      </c>
      <c r="H247" s="45">
        <v>136.91999999999999</v>
      </c>
      <c r="I247" s="49">
        <v>1</v>
      </c>
      <c r="J247" s="50">
        <f>ROUND((H247*I247)*(1+C$10),2)</f>
        <v>164.77</v>
      </c>
      <c r="K247" s="51">
        <f>ROUND(F247*J247,2)</f>
        <v>20335.91</v>
      </c>
      <c r="L247" s="52">
        <f>K247/$K$453</f>
        <v>8.0465464064835551E-3</v>
      </c>
      <c r="Q247" s="53"/>
    </row>
    <row r="248" spans="1:19" ht="15.75" customHeight="1">
      <c r="B248" s="369" t="s">
        <v>572</v>
      </c>
      <c r="C248" s="366"/>
      <c r="D248" s="159" t="s">
        <v>573</v>
      </c>
      <c r="E248" s="160"/>
      <c r="F248" s="161"/>
      <c r="G248" s="161"/>
      <c r="H248" s="161"/>
      <c r="I248" s="161"/>
      <c r="J248" s="161"/>
      <c r="K248" s="161"/>
      <c r="L248" s="162"/>
      <c r="Q248" s="53"/>
    </row>
    <row r="249" spans="1:19" ht="72.75" customHeight="1">
      <c r="B249" s="149" t="s">
        <v>574</v>
      </c>
      <c r="C249" s="319" t="s">
        <v>29</v>
      </c>
      <c r="D249" s="362" t="s">
        <v>1134</v>
      </c>
      <c r="E249" s="70" t="s">
        <v>575</v>
      </c>
      <c r="F249" s="95">
        <v>56.31</v>
      </c>
      <c r="G249" s="45" t="s">
        <v>79</v>
      </c>
      <c r="H249" s="45">
        <f>160.26-21.03</f>
        <v>139.22999999999999</v>
      </c>
      <c r="I249" s="49">
        <v>1</v>
      </c>
      <c r="J249" s="50">
        <f t="shared" ref="J249:J250" si="102">ROUND((H249*I249)*(1+C$10),2)</f>
        <v>167.55</v>
      </c>
      <c r="K249" s="51">
        <f t="shared" ref="K249:K250" si="103">ROUND(F249*J249,2)</f>
        <v>9434.74</v>
      </c>
      <c r="L249" s="52">
        <f t="shared" ref="L249:L250" si="104">K249/$K$453</f>
        <v>3.7331534828343874E-3</v>
      </c>
      <c r="Q249" s="53"/>
    </row>
    <row r="250" spans="1:19" ht="60" customHeight="1">
      <c r="B250" s="149" t="s">
        <v>576</v>
      </c>
      <c r="C250" s="69" t="s">
        <v>101</v>
      </c>
      <c r="D250" s="69" t="s">
        <v>577</v>
      </c>
      <c r="E250" s="70" t="s">
        <v>578</v>
      </c>
      <c r="F250" s="45">
        <v>42.7</v>
      </c>
      <c r="G250" s="45" t="s">
        <v>163</v>
      </c>
      <c r="H250" s="48">
        <v>14.4</v>
      </c>
      <c r="I250" s="49">
        <v>1</v>
      </c>
      <c r="J250" s="50">
        <f t="shared" si="102"/>
        <v>17.329999999999998</v>
      </c>
      <c r="K250" s="51">
        <f t="shared" si="103"/>
        <v>739.99</v>
      </c>
      <c r="L250" s="52">
        <f t="shared" si="104"/>
        <v>2.9280046358061998E-4</v>
      </c>
      <c r="Q250" s="53"/>
    </row>
    <row r="251" spans="1:19" ht="15.75" customHeight="1">
      <c r="B251" s="369" t="s">
        <v>579</v>
      </c>
      <c r="C251" s="366"/>
      <c r="D251" s="159" t="s">
        <v>580</v>
      </c>
      <c r="E251" s="160"/>
      <c r="F251" s="161"/>
      <c r="G251" s="161"/>
      <c r="H251" s="161"/>
      <c r="I251" s="161"/>
      <c r="J251" s="161"/>
      <c r="K251" s="161"/>
      <c r="L251" s="162"/>
      <c r="Q251" s="53"/>
    </row>
    <row r="252" spans="1:19" ht="63.75" customHeight="1">
      <c r="B252" s="149" t="s">
        <v>581</v>
      </c>
      <c r="C252" s="69" t="s">
        <v>101</v>
      </c>
      <c r="D252" s="125" t="s">
        <v>582</v>
      </c>
      <c r="E252" s="70" t="s">
        <v>583</v>
      </c>
      <c r="F252" s="95">
        <v>2.02</v>
      </c>
      <c r="G252" s="45" t="s">
        <v>79</v>
      </c>
      <c r="H252" s="45">
        <v>98.23</v>
      </c>
      <c r="I252" s="49">
        <v>1</v>
      </c>
      <c r="J252" s="50">
        <f t="shared" ref="J252:J255" si="105">ROUND((H252*I252)*(1+C$10),2)</f>
        <v>118.21</v>
      </c>
      <c r="K252" s="51">
        <f t="shared" ref="K252:K255" si="106">ROUND(F252*J252,2)</f>
        <v>238.78</v>
      </c>
      <c r="L252" s="52">
        <f t="shared" ref="L252:L255" si="107">K252/$K$453</f>
        <v>9.4480864192462657E-5</v>
      </c>
      <c r="Q252" s="53"/>
    </row>
    <row r="253" spans="1:19" ht="54" customHeight="1">
      <c r="B253" s="149" t="s">
        <v>584</v>
      </c>
      <c r="C253" s="69" t="s">
        <v>101</v>
      </c>
      <c r="D253" s="125" t="s">
        <v>383</v>
      </c>
      <c r="E253" s="70" t="s">
        <v>585</v>
      </c>
      <c r="F253" s="95">
        <v>9.33</v>
      </c>
      <c r="G253" s="45" t="s">
        <v>276</v>
      </c>
      <c r="H253" s="45">
        <v>10.28</v>
      </c>
      <c r="I253" s="49">
        <v>1</v>
      </c>
      <c r="J253" s="50">
        <f t="shared" si="105"/>
        <v>12.37</v>
      </c>
      <c r="K253" s="51">
        <f t="shared" si="106"/>
        <v>115.41</v>
      </c>
      <c r="L253" s="52">
        <f t="shared" si="107"/>
        <v>4.5665619132473883E-5</v>
      </c>
      <c r="Q253" s="53"/>
    </row>
    <row r="254" spans="1:19" ht="54" customHeight="1">
      <c r="B254" s="149" t="s">
        <v>586</v>
      </c>
      <c r="C254" s="69" t="s">
        <v>101</v>
      </c>
      <c r="D254" s="125" t="s">
        <v>278</v>
      </c>
      <c r="E254" s="70" t="s">
        <v>587</v>
      </c>
      <c r="F254" s="95">
        <v>1.44</v>
      </c>
      <c r="G254" s="45" t="s">
        <v>276</v>
      </c>
      <c r="H254" s="45">
        <v>10.61</v>
      </c>
      <c r="I254" s="49">
        <v>1</v>
      </c>
      <c r="J254" s="50">
        <f t="shared" si="105"/>
        <v>12.77</v>
      </c>
      <c r="K254" s="51">
        <f t="shared" si="106"/>
        <v>18.39</v>
      </c>
      <c r="L254" s="52">
        <f t="shared" si="107"/>
        <v>7.2765855285174143E-6</v>
      </c>
      <c r="Q254" s="53"/>
    </row>
    <row r="255" spans="1:19" ht="103.5" customHeight="1">
      <c r="B255" s="149" t="s">
        <v>588</v>
      </c>
      <c r="C255" s="69" t="s">
        <v>101</v>
      </c>
      <c r="D255" s="125" t="s">
        <v>380</v>
      </c>
      <c r="E255" s="70" t="s">
        <v>589</v>
      </c>
      <c r="F255" s="95">
        <v>0.14000000000000001</v>
      </c>
      <c r="G255" s="45" t="s">
        <v>163</v>
      </c>
      <c r="H255" s="45">
        <v>415.76</v>
      </c>
      <c r="I255" s="49">
        <v>1</v>
      </c>
      <c r="J255" s="50">
        <f t="shared" si="105"/>
        <v>500.33</v>
      </c>
      <c r="K255" s="51">
        <f t="shared" si="106"/>
        <v>70.05</v>
      </c>
      <c r="L255" s="52">
        <f t="shared" si="107"/>
        <v>2.77174995254293E-5</v>
      </c>
      <c r="Q255" s="53"/>
    </row>
    <row r="256" spans="1:19" ht="15.75" customHeight="1">
      <c r="B256" s="369" t="s">
        <v>590</v>
      </c>
      <c r="C256" s="366"/>
      <c r="D256" s="99" t="s">
        <v>591</v>
      </c>
      <c r="E256" s="100"/>
      <c r="F256" s="101"/>
      <c r="G256" s="101"/>
      <c r="H256" s="101"/>
      <c r="I256" s="101"/>
      <c r="J256" s="101"/>
      <c r="K256" s="101"/>
      <c r="L256" s="102"/>
      <c r="Q256" s="53"/>
    </row>
    <row r="257" spans="1:19" ht="65.25" customHeight="1">
      <c r="B257" s="149" t="s">
        <v>592</v>
      </c>
      <c r="C257" s="69" t="s">
        <v>101</v>
      </c>
      <c r="D257" s="125" t="s">
        <v>377</v>
      </c>
      <c r="E257" s="70" t="s">
        <v>378</v>
      </c>
      <c r="F257" s="95">
        <v>45.04</v>
      </c>
      <c r="G257" s="45" t="s">
        <v>163</v>
      </c>
      <c r="H257" s="48">
        <v>145.5</v>
      </c>
      <c r="I257" s="49">
        <v>1</v>
      </c>
      <c r="J257" s="50">
        <f t="shared" ref="J257:J260" si="108">ROUND((H257*I257)*(1+C$10),2)</f>
        <v>175.09</v>
      </c>
      <c r="K257" s="51">
        <f t="shared" ref="K257:K260" si="109">ROUND(F257*J257,2)</f>
        <v>7886.05</v>
      </c>
      <c r="L257" s="52">
        <f t="shared" ref="L257:L260" si="110">K257/$K$453</f>
        <v>3.1203652695576266E-3</v>
      </c>
      <c r="Q257" s="53"/>
    </row>
    <row r="258" spans="1:19" ht="54.75" customHeight="1">
      <c r="B258" s="149" t="s">
        <v>593</v>
      </c>
      <c r="C258" s="69" t="s">
        <v>101</v>
      </c>
      <c r="D258" s="125" t="s">
        <v>383</v>
      </c>
      <c r="E258" s="70" t="s">
        <v>594</v>
      </c>
      <c r="F258" s="95">
        <v>6.54</v>
      </c>
      <c r="G258" s="45" t="s">
        <v>276</v>
      </c>
      <c r="H258" s="45">
        <v>10.28</v>
      </c>
      <c r="I258" s="49">
        <v>1</v>
      </c>
      <c r="J258" s="50">
        <f t="shared" si="108"/>
        <v>12.37</v>
      </c>
      <c r="K258" s="51">
        <f t="shared" si="109"/>
        <v>80.900000000000006</v>
      </c>
      <c r="L258" s="52">
        <f t="shared" si="110"/>
        <v>3.201064541908966E-5</v>
      </c>
      <c r="Q258" s="53"/>
    </row>
    <row r="259" spans="1:19" ht="48.75" customHeight="1">
      <c r="A259" s="18"/>
      <c r="B259" s="149" t="s">
        <v>595</v>
      </c>
      <c r="C259" s="69" t="s">
        <v>101</v>
      </c>
      <c r="D259" s="125" t="s">
        <v>278</v>
      </c>
      <c r="E259" s="70" t="s">
        <v>596</v>
      </c>
      <c r="F259" s="95">
        <v>1.94</v>
      </c>
      <c r="G259" s="45" t="s">
        <v>276</v>
      </c>
      <c r="H259" s="45">
        <v>10.61</v>
      </c>
      <c r="I259" s="49">
        <v>1</v>
      </c>
      <c r="J259" s="50">
        <f t="shared" si="108"/>
        <v>12.77</v>
      </c>
      <c r="K259" s="51">
        <f t="shared" si="109"/>
        <v>24.77</v>
      </c>
      <c r="L259" s="52">
        <f t="shared" si="110"/>
        <v>9.8010344503195399E-6</v>
      </c>
      <c r="Q259" s="53"/>
    </row>
    <row r="260" spans="1:19" ht="82.5" customHeight="1">
      <c r="B260" s="149" t="s">
        <v>597</v>
      </c>
      <c r="C260" s="69" t="s">
        <v>101</v>
      </c>
      <c r="D260" s="125" t="s">
        <v>380</v>
      </c>
      <c r="E260" s="70" t="s">
        <v>388</v>
      </c>
      <c r="F260" s="95">
        <v>7.7199999999999989</v>
      </c>
      <c r="G260" s="45" t="s">
        <v>163</v>
      </c>
      <c r="H260" s="45">
        <v>415.76</v>
      </c>
      <c r="I260" s="49">
        <v>1</v>
      </c>
      <c r="J260" s="50">
        <f t="shared" si="108"/>
        <v>500.33</v>
      </c>
      <c r="K260" s="51">
        <f t="shared" si="109"/>
        <v>3862.55</v>
      </c>
      <c r="L260" s="52">
        <f t="shared" si="110"/>
        <v>1.5283401540606275E-3</v>
      </c>
      <c r="Q260" s="53"/>
    </row>
    <row r="261" spans="1:19" ht="15.75" customHeight="1">
      <c r="B261" s="369" t="s">
        <v>598</v>
      </c>
      <c r="C261" s="366"/>
      <c r="D261" s="99" t="s">
        <v>599</v>
      </c>
      <c r="E261" s="100"/>
      <c r="F261" s="101"/>
      <c r="G261" s="101"/>
      <c r="H261" s="101"/>
      <c r="I261" s="101"/>
      <c r="J261" s="101"/>
      <c r="K261" s="101"/>
      <c r="L261" s="102"/>
      <c r="Q261" s="53"/>
    </row>
    <row r="262" spans="1:19" ht="61.5" customHeight="1">
      <c r="B262" s="149" t="s">
        <v>600</v>
      </c>
      <c r="C262" s="69" t="s">
        <v>101</v>
      </c>
      <c r="D262" s="125" t="s">
        <v>601</v>
      </c>
      <c r="E262" s="70" t="s">
        <v>602</v>
      </c>
      <c r="F262" s="95">
        <v>63.62</v>
      </c>
      <c r="G262" s="45" t="s">
        <v>79</v>
      </c>
      <c r="H262" s="45">
        <v>139.37</v>
      </c>
      <c r="I262" s="49">
        <v>1</v>
      </c>
      <c r="J262" s="50">
        <f t="shared" ref="J262:J265" si="111">ROUND((H262*I262)*(1+C$10),2)</f>
        <v>167.72</v>
      </c>
      <c r="K262" s="51">
        <f t="shared" ref="K262:K265" si="112">ROUND(F262*J262,2)</f>
        <v>10670.35</v>
      </c>
      <c r="L262" s="52">
        <f t="shared" ref="L262:L265" si="113">K262/$K$453</f>
        <v>4.222061685384219E-3</v>
      </c>
      <c r="Q262" s="53"/>
    </row>
    <row r="263" spans="1:19" ht="42" customHeight="1">
      <c r="B263" s="149" t="s">
        <v>603</v>
      </c>
      <c r="C263" s="69" t="s">
        <v>101</v>
      </c>
      <c r="D263" s="125" t="s">
        <v>383</v>
      </c>
      <c r="E263" s="70" t="s">
        <v>604</v>
      </c>
      <c r="F263" s="95">
        <v>337.38</v>
      </c>
      <c r="G263" s="45" t="s">
        <v>276</v>
      </c>
      <c r="H263" s="45">
        <v>10.28</v>
      </c>
      <c r="I263" s="49">
        <v>1</v>
      </c>
      <c r="J263" s="50">
        <f t="shared" si="111"/>
        <v>12.37</v>
      </c>
      <c r="K263" s="51">
        <f t="shared" si="112"/>
        <v>4173.3900000000003</v>
      </c>
      <c r="L263" s="52">
        <f t="shared" si="113"/>
        <v>1.6513338378933819E-3</v>
      </c>
      <c r="Q263" s="53"/>
    </row>
    <row r="264" spans="1:19" ht="37.5" customHeight="1">
      <c r="B264" s="149" t="s">
        <v>605</v>
      </c>
      <c r="C264" s="69" t="s">
        <v>101</v>
      </c>
      <c r="D264" s="125" t="s">
        <v>278</v>
      </c>
      <c r="E264" s="70" t="s">
        <v>596</v>
      </c>
      <c r="F264" s="95">
        <v>103.8</v>
      </c>
      <c r="G264" s="45" t="s">
        <v>276</v>
      </c>
      <c r="H264" s="45">
        <v>10.61</v>
      </c>
      <c r="I264" s="49">
        <v>1</v>
      </c>
      <c r="J264" s="50">
        <f t="shared" si="111"/>
        <v>12.77</v>
      </c>
      <c r="K264" s="51">
        <f t="shared" si="112"/>
        <v>1325.53</v>
      </c>
      <c r="L264" s="52">
        <f t="shared" si="113"/>
        <v>5.2448789644457246E-4</v>
      </c>
      <c r="Q264" s="53"/>
    </row>
    <row r="265" spans="1:19" ht="57.75" customHeight="1">
      <c r="A265" s="141"/>
      <c r="B265" s="149" t="s">
        <v>606</v>
      </c>
      <c r="C265" s="69" t="s">
        <v>101</v>
      </c>
      <c r="D265" s="125">
        <v>92720</v>
      </c>
      <c r="E265" s="70" t="s">
        <v>607</v>
      </c>
      <c r="F265" s="95">
        <v>5.8</v>
      </c>
      <c r="G265" s="45" t="s">
        <v>163</v>
      </c>
      <c r="H265" s="45">
        <v>426.95</v>
      </c>
      <c r="I265" s="49">
        <v>1</v>
      </c>
      <c r="J265" s="50">
        <f t="shared" si="111"/>
        <v>513.79</v>
      </c>
      <c r="K265" s="51">
        <f t="shared" si="112"/>
        <v>2979.98</v>
      </c>
      <c r="L265" s="52">
        <f t="shared" si="113"/>
        <v>1.1791234009391693E-3</v>
      </c>
      <c r="Q265" s="53"/>
    </row>
    <row r="266" spans="1:19" ht="15.75" customHeight="1">
      <c r="A266" s="163"/>
      <c r="B266" s="369" t="s">
        <v>608</v>
      </c>
      <c r="C266" s="366"/>
      <c r="D266" s="164" t="s">
        <v>609</v>
      </c>
      <c r="E266" s="165"/>
      <c r="F266" s="166"/>
      <c r="G266" s="166"/>
      <c r="H266" s="166"/>
      <c r="I266" s="166"/>
      <c r="J266" s="166"/>
      <c r="K266" s="166"/>
      <c r="L266" s="167"/>
      <c r="Q266" s="53"/>
    </row>
    <row r="267" spans="1:19" ht="42.75" customHeight="1">
      <c r="B267" s="149" t="s">
        <v>610</v>
      </c>
      <c r="C267" s="69" t="s">
        <v>101</v>
      </c>
      <c r="D267" s="125" t="s">
        <v>611</v>
      </c>
      <c r="E267" s="70" t="s">
        <v>612</v>
      </c>
      <c r="F267" s="95">
        <v>29.26</v>
      </c>
      <c r="G267" s="45" t="s">
        <v>79</v>
      </c>
      <c r="H267" s="45">
        <v>47.74</v>
      </c>
      <c r="I267" s="49">
        <v>1</v>
      </c>
      <c r="J267" s="50">
        <f t="shared" ref="J267:J269" si="114">ROUND((H267*I267)*(1+C$10),2)</f>
        <v>57.45</v>
      </c>
      <c r="K267" s="51">
        <f t="shared" ref="K267:K269" si="115">ROUND(F267*J267,2)</f>
        <v>1680.99</v>
      </c>
      <c r="L267" s="52">
        <f t="shared" ref="L267:L270" si="116">K267/$K$453</f>
        <v>6.6513689546397433E-4</v>
      </c>
      <c r="Q267" s="53"/>
    </row>
    <row r="268" spans="1:19" ht="43.5" customHeight="1">
      <c r="B268" s="149" t="s">
        <v>613</v>
      </c>
      <c r="C268" s="69" t="s">
        <v>101</v>
      </c>
      <c r="D268" s="125" t="s">
        <v>577</v>
      </c>
      <c r="E268" s="70" t="s">
        <v>614</v>
      </c>
      <c r="F268" s="95">
        <v>35.11</v>
      </c>
      <c r="G268" s="45" t="s">
        <v>163</v>
      </c>
      <c r="H268" s="45">
        <v>14.4</v>
      </c>
      <c r="I268" s="49">
        <v>1</v>
      </c>
      <c r="J268" s="50">
        <f t="shared" si="114"/>
        <v>17.329999999999998</v>
      </c>
      <c r="K268" s="51">
        <f t="shared" si="115"/>
        <v>608.46</v>
      </c>
      <c r="L268" s="52">
        <f t="shared" si="116"/>
        <v>2.4075645626327928E-4</v>
      </c>
      <c r="Q268" s="53"/>
    </row>
    <row r="269" spans="1:19" ht="60" customHeight="1">
      <c r="B269" s="149" t="s">
        <v>615</v>
      </c>
      <c r="C269" s="69" t="s">
        <v>101</v>
      </c>
      <c r="D269" s="125" t="s">
        <v>616</v>
      </c>
      <c r="E269" s="70" t="s">
        <v>617</v>
      </c>
      <c r="F269" s="95">
        <v>1.1000000000000001</v>
      </c>
      <c r="G269" s="45" t="s">
        <v>163</v>
      </c>
      <c r="H269" s="45">
        <v>423.03</v>
      </c>
      <c r="I269" s="49">
        <v>1</v>
      </c>
      <c r="J269" s="50">
        <f t="shared" si="114"/>
        <v>509.07</v>
      </c>
      <c r="K269" s="51">
        <f t="shared" si="115"/>
        <v>559.98</v>
      </c>
      <c r="L269" s="52">
        <f t="shared" si="116"/>
        <v>2.215738099107766E-4</v>
      </c>
      <c r="Q269" s="53"/>
    </row>
    <row r="270" spans="1:19" ht="48" customHeight="1">
      <c r="A270" s="20"/>
      <c r="B270" s="367" t="s">
        <v>618</v>
      </c>
      <c r="C270" s="368"/>
      <c r="D270" s="134" t="s">
        <v>619</v>
      </c>
      <c r="E270" s="37"/>
      <c r="F270" s="37"/>
      <c r="G270" s="37"/>
      <c r="H270" s="37"/>
      <c r="I270" s="37"/>
      <c r="J270" s="37" t="s">
        <v>25</v>
      </c>
      <c r="K270" s="38">
        <f>SUM(K272:K280)</f>
        <v>55969.82</v>
      </c>
      <c r="L270" s="39">
        <f t="shared" si="116"/>
        <v>2.2146230682203619E-2</v>
      </c>
      <c r="M270" s="20"/>
      <c r="N270" s="20"/>
      <c r="O270" s="20"/>
      <c r="P270" s="20"/>
      <c r="Q270" s="53"/>
      <c r="R270" s="20"/>
      <c r="S270" s="20"/>
    </row>
    <row r="271" spans="1:19" ht="15.75" customHeight="1">
      <c r="B271" s="369" t="s">
        <v>620</v>
      </c>
      <c r="C271" s="366"/>
      <c r="D271" s="99" t="s">
        <v>621</v>
      </c>
      <c r="E271" s="100"/>
      <c r="F271" s="101"/>
      <c r="G271" s="101"/>
      <c r="H271" s="101"/>
      <c r="I271" s="101"/>
      <c r="J271" s="101"/>
      <c r="K271" s="101"/>
      <c r="L271" s="102"/>
      <c r="Q271" s="53"/>
    </row>
    <row r="272" spans="1:19" ht="59.25" customHeight="1">
      <c r="B272" s="149" t="s">
        <v>622</v>
      </c>
      <c r="C272" s="69" t="s">
        <v>101</v>
      </c>
      <c r="D272" s="125">
        <v>89977</v>
      </c>
      <c r="E272" s="70" t="s">
        <v>623</v>
      </c>
      <c r="F272" s="95">
        <v>237.25</v>
      </c>
      <c r="G272" s="45" t="s">
        <v>79</v>
      </c>
      <c r="H272" s="45">
        <v>145.69999999999999</v>
      </c>
      <c r="I272" s="49">
        <v>1</v>
      </c>
      <c r="J272" s="50">
        <f t="shared" ref="J272:J274" si="117">ROUND((H272*I272)*(1+C$10),2)</f>
        <v>175.34</v>
      </c>
      <c r="K272" s="51">
        <f t="shared" ref="K272:K274" si="118">ROUND(F272*J272,2)</f>
        <v>41599.42</v>
      </c>
      <c r="L272" s="52">
        <f t="shared" ref="L272:L274" si="119">K272/$K$453</f>
        <v>1.6460127110751378E-2</v>
      </c>
      <c r="Q272" s="53"/>
    </row>
    <row r="273" spans="1:19" ht="57" customHeight="1">
      <c r="B273" s="149" t="s">
        <v>624</v>
      </c>
      <c r="C273" s="69" t="s">
        <v>101</v>
      </c>
      <c r="D273" s="125">
        <v>89168</v>
      </c>
      <c r="E273" s="70" t="s">
        <v>625</v>
      </c>
      <c r="F273" s="95">
        <v>56.08</v>
      </c>
      <c r="G273" s="45" t="s">
        <v>79</v>
      </c>
      <c r="H273" s="45">
        <v>81.069999999999993</v>
      </c>
      <c r="I273" s="49">
        <v>1</v>
      </c>
      <c r="J273" s="50">
        <f t="shared" si="117"/>
        <v>97.56</v>
      </c>
      <c r="K273" s="51">
        <f t="shared" si="118"/>
        <v>5471.16</v>
      </c>
      <c r="L273" s="52">
        <f t="shared" si="119"/>
        <v>2.1648376117565705E-3</v>
      </c>
      <c r="Q273" s="53"/>
    </row>
    <row r="274" spans="1:19" ht="57" customHeight="1">
      <c r="B274" s="149" t="s">
        <v>626</v>
      </c>
      <c r="C274" s="69" t="s">
        <v>101</v>
      </c>
      <c r="D274" s="125">
        <v>101161</v>
      </c>
      <c r="E274" s="70" t="s">
        <v>627</v>
      </c>
      <c r="F274" s="111">
        <f>0.6*3.5</f>
        <v>2.1</v>
      </c>
      <c r="G274" s="45" t="s">
        <v>79</v>
      </c>
      <c r="H274" s="45">
        <v>176.12</v>
      </c>
      <c r="I274" s="49">
        <v>1</v>
      </c>
      <c r="J274" s="50">
        <f t="shared" si="117"/>
        <v>211.94</v>
      </c>
      <c r="K274" s="51">
        <f t="shared" si="118"/>
        <v>445.07</v>
      </c>
      <c r="L274" s="52">
        <f t="shared" si="119"/>
        <v>1.7610603160289536E-4</v>
      </c>
      <c r="Q274" s="53"/>
    </row>
    <row r="275" spans="1:19" ht="15.75" customHeight="1">
      <c r="B275" s="369" t="s">
        <v>628</v>
      </c>
      <c r="C275" s="366"/>
      <c r="D275" s="99" t="s">
        <v>629</v>
      </c>
      <c r="E275" s="100"/>
      <c r="F275" s="101"/>
      <c r="G275" s="101"/>
      <c r="H275" s="101"/>
      <c r="I275" s="101"/>
      <c r="J275" s="101"/>
      <c r="K275" s="101"/>
      <c r="L275" s="102"/>
      <c r="Q275" s="53"/>
    </row>
    <row r="276" spans="1:19" ht="45.75" customHeight="1">
      <c r="B276" s="149" t="s">
        <v>630</v>
      </c>
      <c r="C276" s="69" t="s">
        <v>101</v>
      </c>
      <c r="D276" s="125" t="s">
        <v>631</v>
      </c>
      <c r="E276" s="70" t="s">
        <v>632</v>
      </c>
      <c r="F276" s="111">
        <f>ROUND((8.8+12+5+8.2+3.5+3.72+4)/2,2)</f>
        <v>22.61</v>
      </c>
      <c r="G276" s="45" t="s">
        <v>37</v>
      </c>
      <c r="H276" s="45">
        <v>85.84</v>
      </c>
      <c r="I276" s="49">
        <v>1</v>
      </c>
      <c r="J276" s="50">
        <f t="shared" ref="J276:J280" si="120">ROUND((H276*I276)*(1+C$10),2)</f>
        <v>103.3</v>
      </c>
      <c r="K276" s="51">
        <f t="shared" ref="K276:K280" si="121">ROUND(F276*J276,2)</f>
        <v>2335.61</v>
      </c>
      <c r="L276" s="52">
        <f t="shared" ref="L276:L281" si="122">K276/$K$453</f>
        <v>9.2415801665364646E-4</v>
      </c>
      <c r="Q276" s="53"/>
    </row>
    <row r="277" spans="1:19" ht="41.25" customHeight="1">
      <c r="B277" s="149" t="s">
        <v>633</v>
      </c>
      <c r="C277" s="69" t="s">
        <v>101</v>
      </c>
      <c r="D277" s="125" t="s">
        <v>634</v>
      </c>
      <c r="E277" s="70" t="s">
        <v>635</v>
      </c>
      <c r="F277" s="111">
        <f>ROUND((6+9.2+11.6)/2,2)</f>
        <v>13.4</v>
      </c>
      <c r="G277" s="45" t="s">
        <v>37</v>
      </c>
      <c r="H277" s="45">
        <v>98.68</v>
      </c>
      <c r="I277" s="49">
        <v>1</v>
      </c>
      <c r="J277" s="50">
        <f t="shared" si="120"/>
        <v>118.75</v>
      </c>
      <c r="K277" s="51">
        <f t="shared" si="121"/>
        <v>1591.25</v>
      </c>
      <c r="L277" s="52">
        <f t="shared" si="122"/>
        <v>6.296284242660867E-4</v>
      </c>
      <c r="Q277" s="53"/>
    </row>
    <row r="278" spans="1:19" ht="55.5" customHeight="1">
      <c r="B278" s="149" t="s">
        <v>636</v>
      </c>
      <c r="C278" s="69" t="s">
        <v>101</v>
      </c>
      <c r="D278" s="125">
        <v>93196</v>
      </c>
      <c r="E278" s="70" t="s">
        <v>637</v>
      </c>
      <c r="F278" s="111">
        <f>ROUND((8.8+12+5+8.2+3.5+3.72+4)/2,2)</f>
        <v>22.61</v>
      </c>
      <c r="G278" s="45" t="s">
        <v>37</v>
      </c>
      <c r="H278" s="45">
        <v>84.32</v>
      </c>
      <c r="I278" s="49">
        <v>1</v>
      </c>
      <c r="J278" s="50">
        <f t="shared" si="120"/>
        <v>101.47</v>
      </c>
      <c r="K278" s="51">
        <f t="shared" si="121"/>
        <v>2294.2399999999998</v>
      </c>
      <c r="L278" s="52">
        <f t="shared" si="122"/>
        <v>9.0778866682685098E-4</v>
      </c>
      <c r="Q278" s="53"/>
    </row>
    <row r="279" spans="1:19" ht="50.25" customHeight="1">
      <c r="B279" s="149" t="s">
        <v>638</v>
      </c>
      <c r="C279" s="69" t="s">
        <v>101</v>
      </c>
      <c r="D279" s="125" t="s">
        <v>639</v>
      </c>
      <c r="E279" s="70" t="s">
        <v>640</v>
      </c>
      <c r="F279" s="111">
        <f>ROUND((6+9.2+11.6)/2,2)</f>
        <v>13.4</v>
      </c>
      <c r="G279" s="45" t="s">
        <v>37</v>
      </c>
      <c r="H279" s="45">
        <v>94.43</v>
      </c>
      <c r="I279" s="49">
        <v>1</v>
      </c>
      <c r="J279" s="50">
        <f t="shared" si="120"/>
        <v>113.64</v>
      </c>
      <c r="K279" s="51">
        <f t="shared" si="121"/>
        <v>1522.78</v>
      </c>
      <c r="L279" s="52">
        <f t="shared" si="122"/>
        <v>6.0253610174637021E-4</v>
      </c>
      <c r="Q279" s="53"/>
    </row>
    <row r="280" spans="1:19" ht="53.25" customHeight="1">
      <c r="B280" s="149" t="s">
        <v>641</v>
      </c>
      <c r="C280" s="69" t="s">
        <v>101</v>
      </c>
      <c r="D280" s="125">
        <v>93196</v>
      </c>
      <c r="E280" s="70" t="s">
        <v>642</v>
      </c>
      <c r="F280" s="111">
        <v>7</v>
      </c>
      <c r="G280" s="45" t="s">
        <v>37</v>
      </c>
      <c r="H280" s="45">
        <v>84.32</v>
      </c>
      <c r="I280" s="49">
        <v>1</v>
      </c>
      <c r="J280" s="50">
        <f t="shared" si="120"/>
        <v>101.47</v>
      </c>
      <c r="K280" s="51">
        <f t="shared" si="121"/>
        <v>710.29</v>
      </c>
      <c r="L280" s="52">
        <f t="shared" si="122"/>
        <v>2.8104871859981696E-4</v>
      </c>
      <c r="Q280" s="53"/>
    </row>
    <row r="281" spans="1:19" ht="48" customHeight="1">
      <c r="A281" s="20"/>
      <c r="B281" s="367" t="s">
        <v>643</v>
      </c>
      <c r="C281" s="368"/>
      <c r="D281" s="134" t="s">
        <v>644</v>
      </c>
      <c r="E281" s="37"/>
      <c r="F281" s="37"/>
      <c r="G281" s="37"/>
      <c r="H281" s="37"/>
      <c r="I281" s="37"/>
      <c r="J281" s="37" t="s">
        <v>25</v>
      </c>
      <c r="K281" s="38">
        <f>SUM(K283:K333)</f>
        <v>37993.610000000008</v>
      </c>
      <c r="L281" s="39">
        <f t="shared" si="122"/>
        <v>1.5033374263302587E-2</v>
      </c>
      <c r="M281" s="20"/>
      <c r="N281" s="20"/>
      <c r="O281" s="20"/>
      <c r="P281" s="20"/>
      <c r="Q281" s="53"/>
      <c r="R281" s="20"/>
      <c r="S281" s="20"/>
    </row>
    <row r="282" spans="1:19" ht="15.75" customHeight="1">
      <c r="B282" s="369" t="s">
        <v>645</v>
      </c>
      <c r="C282" s="366"/>
      <c r="D282" s="99" t="s">
        <v>646</v>
      </c>
      <c r="E282" s="100"/>
      <c r="F282" s="101"/>
      <c r="G282" s="101"/>
      <c r="H282" s="101"/>
      <c r="I282" s="101"/>
      <c r="J282" s="101"/>
      <c r="K282" s="101"/>
      <c r="L282" s="102"/>
      <c r="Q282" s="53"/>
    </row>
    <row r="283" spans="1:19" ht="42.75" customHeight="1">
      <c r="B283" s="149" t="s">
        <v>647</v>
      </c>
      <c r="C283" s="69" t="s">
        <v>101</v>
      </c>
      <c r="D283" s="125" t="s">
        <v>648</v>
      </c>
      <c r="E283" s="70" t="s">
        <v>649</v>
      </c>
      <c r="F283" s="111">
        <v>3.63</v>
      </c>
      <c r="G283" s="45" t="s">
        <v>163</v>
      </c>
      <c r="H283" s="45">
        <v>107.85</v>
      </c>
      <c r="I283" s="49">
        <v>1</v>
      </c>
      <c r="J283" s="50">
        <f t="shared" ref="J283:J288" si="123">ROUND((H283*I283)*(1+C$10),2)</f>
        <v>129.79</v>
      </c>
      <c r="K283" s="51">
        <f t="shared" ref="K283:K288" si="124">ROUND(F283*J283,2)</f>
        <v>471.14</v>
      </c>
      <c r="L283" s="52">
        <f t="shared" ref="L283:L288" si="125">K283/$K$453</f>
        <v>1.8642145219715576E-4</v>
      </c>
      <c r="Q283" s="53"/>
    </row>
    <row r="284" spans="1:19" ht="54" customHeight="1">
      <c r="B284" s="149" t="s">
        <v>650</v>
      </c>
      <c r="C284" s="69" t="s">
        <v>101</v>
      </c>
      <c r="D284" s="125" t="s">
        <v>651</v>
      </c>
      <c r="E284" s="70" t="s">
        <v>652</v>
      </c>
      <c r="F284" s="111">
        <v>1</v>
      </c>
      <c r="G284" s="45" t="s">
        <v>46</v>
      </c>
      <c r="H284" s="45">
        <v>160.08000000000001</v>
      </c>
      <c r="I284" s="49">
        <v>1</v>
      </c>
      <c r="J284" s="50">
        <f t="shared" si="123"/>
        <v>192.64</v>
      </c>
      <c r="K284" s="51">
        <f t="shared" si="124"/>
        <v>192.64</v>
      </c>
      <c r="L284" s="52">
        <f t="shared" si="125"/>
        <v>7.6224112899053544E-5</v>
      </c>
      <c r="Q284" s="53"/>
    </row>
    <row r="285" spans="1:19" ht="41.25" customHeight="1">
      <c r="B285" s="149" t="s">
        <v>653</v>
      </c>
      <c r="C285" s="69" t="s">
        <v>101</v>
      </c>
      <c r="D285" s="125" t="s">
        <v>654</v>
      </c>
      <c r="E285" s="70" t="s">
        <v>655</v>
      </c>
      <c r="F285" s="111">
        <v>1</v>
      </c>
      <c r="G285" s="45" t="s">
        <v>46</v>
      </c>
      <c r="H285" s="45">
        <v>180.47</v>
      </c>
      <c r="I285" s="49">
        <v>1</v>
      </c>
      <c r="J285" s="50">
        <f t="shared" si="123"/>
        <v>217.18</v>
      </c>
      <c r="K285" s="51">
        <f t="shared" si="124"/>
        <v>217.18</v>
      </c>
      <c r="L285" s="52">
        <f t="shared" si="125"/>
        <v>8.5934140570060469E-5</v>
      </c>
      <c r="Q285" s="53"/>
    </row>
    <row r="286" spans="1:19" ht="41.25" customHeight="1">
      <c r="B286" s="149" t="s">
        <v>656</v>
      </c>
      <c r="C286" s="69" t="s">
        <v>101</v>
      </c>
      <c r="D286" s="125" t="s">
        <v>657</v>
      </c>
      <c r="E286" s="70" t="s">
        <v>658</v>
      </c>
      <c r="F286" s="111">
        <v>35</v>
      </c>
      <c r="G286" s="45" t="s">
        <v>37</v>
      </c>
      <c r="H286" s="45">
        <v>8.65</v>
      </c>
      <c r="I286" s="49">
        <v>1</v>
      </c>
      <c r="J286" s="50">
        <f t="shared" si="123"/>
        <v>10.41</v>
      </c>
      <c r="K286" s="51">
        <f t="shared" si="124"/>
        <v>364.35</v>
      </c>
      <c r="L286" s="52">
        <f t="shared" si="125"/>
        <v>1.4416660888065904E-4</v>
      </c>
      <c r="Q286" s="53"/>
    </row>
    <row r="287" spans="1:19" ht="37.5" customHeight="1">
      <c r="B287" s="149" t="s">
        <v>659</v>
      </c>
      <c r="C287" s="46" t="s">
        <v>107</v>
      </c>
      <c r="D287" s="125">
        <v>370</v>
      </c>
      <c r="E287" s="70" t="s">
        <v>257</v>
      </c>
      <c r="F287" s="111">
        <v>2.63</v>
      </c>
      <c r="G287" s="45" t="s">
        <v>163</v>
      </c>
      <c r="H287" s="45">
        <v>89.35</v>
      </c>
      <c r="I287" s="49">
        <v>1</v>
      </c>
      <c r="J287" s="50">
        <f t="shared" si="123"/>
        <v>107.52</v>
      </c>
      <c r="K287" s="51">
        <f t="shared" si="124"/>
        <v>282.77999999999997</v>
      </c>
      <c r="L287" s="52">
        <f t="shared" si="125"/>
        <v>1.1189085675661524E-4</v>
      </c>
      <c r="Q287" s="53"/>
    </row>
    <row r="288" spans="1:19" ht="77.25" customHeight="1">
      <c r="B288" s="149" t="s">
        <v>660</v>
      </c>
      <c r="C288" s="69" t="s">
        <v>101</v>
      </c>
      <c r="D288" s="125" t="s">
        <v>661</v>
      </c>
      <c r="E288" s="70" t="s">
        <v>662</v>
      </c>
      <c r="F288" s="111">
        <v>6</v>
      </c>
      <c r="G288" s="45" t="s">
        <v>46</v>
      </c>
      <c r="H288" s="45">
        <v>54.08</v>
      </c>
      <c r="I288" s="49">
        <v>1</v>
      </c>
      <c r="J288" s="50">
        <f t="shared" si="123"/>
        <v>65.08</v>
      </c>
      <c r="K288" s="51">
        <f t="shared" si="124"/>
        <v>390.48</v>
      </c>
      <c r="L288" s="52">
        <f t="shared" si="125"/>
        <v>1.5450577037387058E-4</v>
      </c>
      <c r="Q288" s="53"/>
    </row>
    <row r="289" spans="2:17" ht="15.75" customHeight="1">
      <c r="B289" s="369" t="s">
        <v>663</v>
      </c>
      <c r="C289" s="366"/>
      <c r="D289" s="99" t="s">
        <v>664</v>
      </c>
      <c r="E289" s="100"/>
      <c r="F289" s="101"/>
      <c r="G289" s="101"/>
      <c r="H289" s="101"/>
      <c r="I289" s="101"/>
      <c r="J289" s="101"/>
      <c r="K289" s="101"/>
      <c r="L289" s="102"/>
      <c r="Q289" s="53"/>
    </row>
    <row r="290" spans="2:17" ht="57" customHeight="1">
      <c r="B290" s="149" t="s">
        <v>665</v>
      </c>
      <c r="C290" s="69" t="s">
        <v>101</v>
      </c>
      <c r="D290" s="125" t="s">
        <v>666</v>
      </c>
      <c r="E290" s="70" t="s">
        <v>667</v>
      </c>
      <c r="F290" s="111">
        <v>1</v>
      </c>
      <c r="G290" s="45" t="s">
        <v>46</v>
      </c>
      <c r="H290" s="45">
        <v>5464.07</v>
      </c>
      <c r="I290" s="49">
        <v>1</v>
      </c>
      <c r="J290" s="50">
        <f t="shared" ref="J290:J295" si="126">ROUND((H290*I290)*(1+C$10),2)</f>
        <v>6575.46</v>
      </c>
      <c r="K290" s="51">
        <f t="shared" ref="K290:K295" si="127">ROUND(F290*J290,2)</f>
        <v>6575.46</v>
      </c>
      <c r="L290" s="52">
        <f t="shared" ref="L290:L295" si="128">K290/$K$453</f>
        <v>2.6017888569518821E-3</v>
      </c>
      <c r="Q290" s="53"/>
    </row>
    <row r="291" spans="2:17" ht="49.5" customHeight="1">
      <c r="B291" s="149" t="s">
        <v>668</v>
      </c>
      <c r="C291" s="69" t="s">
        <v>101</v>
      </c>
      <c r="D291" s="125" t="s">
        <v>669</v>
      </c>
      <c r="E291" s="70" t="s">
        <v>670</v>
      </c>
      <c r="F291" s="111">
        <f>F292</f>
        <v>54.75</v>
      </c>
      <c r="G291" s="45" t="s">
        <v>37</v>
      </c>
      <c r="H291" s="45">
        <v>25.66</v>
      </c>
      <c r="I291" s="49">
        <v>1</v>
      </c>
      <c r="J291" s="50">
        <f t="shared" si="126"/>
        <v>30.88</v>
      </c>
      <c r="K291" s="51">
        <f t="shared" si="127"/>
        <v>1690.68</v>
      </c>
      <c r="L291" s="52">
        <f t="shared" si="128"/>
        <v>6.6897105064457976E-4</v>
      </c>
      <c r="Q291" s="53"/>
    </row>
    <row r="292" spans="2:17" ht="44.25" customHeight="1">
      <c r="B292" s="149" t="s">
        <v>671</v>
      </c>
      <c r="C292" s="69" t="s">
        <v>101</v>
      </c>
      <c r="D292" s="125" t="s">
        <v>672</v>
      </c>
      <c r="E292" s="70" t="s">
        <v>673</v>
      </c>
      <c r="F292" s="111">
        <v>54.75</v>
      </c>
      <c r="G292" s="45" t="s">
        <v>37</v>
      </c>
      <c r="H292" s="45">
        <v>15.68</v>
      </c>
      <c r="I292" s="49">
        <v>1</v>
      </c>
      <c r="J292" s="50">
        <f t="shared" si="126"/>
        <v>18.87</v>
      </c>
      <c r="K292" s="51">
        <f t="shared" si="127"/>
        <v>1033.1300000000001</v>
      </c>
      <c r="L292" s="52">
        <f t="shared" si="128"/>
        <v>4.0879058222279485E-4</v>
      </c>
      <c r="Q292" s="53"/>
    </row>
    <row r="293" spans="2:17" ht="66" customHeight="1">
      <c r="B293" s="149" t="s">
        <v>674</v>
      </c>
      <c r="C293" s="69" t="s">
        <v>101</v>
      </c>
      <c r="D293" s="125" t="s">
        <v>661</v>
      </c>
      <c r="E293" s="70" t="s">
        <v>662</v>
      </c>
      <c r="F293" s="111">
        <v>6</v>
      </c>
      <c r="G293" s="45" t="s">
        <v>46</v>
      </c>
      <c r="H293" s="45">
        <v>54.08</v>
      </c>
      <c r="I293" s="49">
        <v>1</v>
      </c>
      <c r="J293" s="50">
        <f t="shared" si="126"/>
        <v>65.08</v>
      </c>
      <c r="K293" s="51">
        <f t="shared" si="127"/>
        <v>390.48</v>
      </c>
      <c r="L293" s="52">
        <f t="shared" si="128"/>
        <v>1.5450577037387058E-4</v>
      </c>
      <c r="Q293" s="53"/>
    </row>
    <row r="294" spans="2:17" ht="60.75" customHeight="1">
      <c r="B294" s="149" t="s">
        <v>675</v>
      </c>
      <c r="C294" s="69" t="s">
        <v>101</v>
      </c>
      <c r="D294" s="125" t="s">
        <v>676</v>
      </c>
      <c r="E294" s="70" t="s">
        <v>677</v>
      </c>
      <c r="F294" s="111">
        <v>2</v>
      </c>
      <c r="G294" s="45" t="s">
        <v>46</v>
      </c>
      <c r="H294" s="45">
        <v>12.82</v>
      </c>
      <c r="I294" s="49">
        <v>1</v>
      </c>
      <c r="J294" s="50">
        <f t="shared" si="126"/>
        <v>15.43</v>
      </c>
      <c r="K294" s="51">
        <f t="shared" si="127"/>
        <v>30.86</v>
      </c>
      <c r="L294" s="52">
        <f t="shared" si="128"/>
        <v>1.2210735693857934E-5</v>
      </c>
      <c r="Q294" s="53"/>
    </row>
    <row r="295" spans="2:17" ht="49.5" customHeight="1">
      <c r="B295" s="149" t="s">
        <v>678</v>
      </c>
      <c r="C295" s="69" t="s">
        <v>101</v>
      </c>
      <c r="D295" s="125" t="s">
        <v>679</v>
      </c>
      <c r="E295" s="70" t="s">
        <v>680</v>
      </c>
      <c r="F295" s="111">
        <v>2</v>
      </c>
      <c r="G295" s="45" t="s">
        <v>46</v>
      </c>
      <c r="H295" s="45">
        <v>10.57</v>
      </c>
      <c r="I295" s="49">
        <v>1</v>
      </c>
      <c r="J295" s="50">
        <f t="shared" si="126"/>
        <v>12.72</v>
      </c>
      <c r="K295" s="51">
        <f t="shared" si="127"/>
        <v>25.44</v>
      </c>
      <c r="L295" s="52">
        <f t="shared" si="128"/>
        <v>1.0066141155273683E-5</v>
      </c>
      <c r="Q295" s="53"/>
    </row>
    <row r="296" spans="2:17" ht="15.75" customHeight="1">
      <c r="B296" s="369" t="s">
        <v>681</v>
      </c>
      <c r="C296" s="366"/>
      <c r="D296" s="164" t="s">
        <v>682</v>
      </c>
      <c r="E296" s="165"/>
      <c r="F296" s="166"/>
      <c r="G296" s="166"/>
      <c r="H296" s="166"/>
      <c r="I296" s="166"/>
      <c r="J296" s="166"/>
      <c r="K296" s="166"/>
      <c r="L296" s="167"/>
      <c r="Q296" s="53"/>
    </row>
    <row r="297" spans="2:17" ht="30" customHeight="1">
      <c r="B297" s="149" t="s">
        <v>683</v>
      </c>
      <c r="C297" s="69" t="s">
        <v>101</v>
      </c>
      <c r="D297" s="125" t="s">
        <v>684</v>
      </c>
      <c r="E297" s="70" t="s">
        <v>685</v>
      </c>
      <c r="F297" s="111">
        <v>1.0900000000000001</v>
      </c>
      <c r="G297" s="45" t="str">
        <f>G298</f>
        <v>m</v>
      </c>
      <c r="H297" s="45">
        <v>12.08</v>
      </c>
      <c r="I297" s="49">
        <v>1</v>
      </c>
      <c r="J297" s="50">
        <f t="shared" ref="J297:J299" si="129">ROUND((H297*I297)*(1+C$10),2)</f>
        <v>14.54</v>
      </c>
      <c r="K297" s="51">
        <f t="shared" ref="K297:K299" si="130">ROUND(F297*J297,2)</f>
        <v>15.85</v>
      </c>
      <c r="L297" s="52">
        <f t="shared" ref="L297:L299" si="131">K297/$K$453</f>
        <v>6.2715541395867871E-6</v>
      </c>
      <c r="Q297" s="53"/>
    </row>
    <row r="298" spans="2:17" ht="37.5" customHeight="1">
      <c r="B298" s="149" t="s">
        <v>686</v>
      </c>
      <c r="C298" s="69" t="s">
        <v>101</v>
      </c>
      <c r="D298" s="125" t="s">
        <v>657</v>
      </c>
      <c r="E298" s="70" t="s">
        <v>658</v>
      </c>
      <c r="F298" s="111">
        <v>1.0900000000000001</v>
      </c>
      <c r="G298" s="45" t="s">
        <v>37</v>
      </c>
      <c r="H298" s="45">
        <v>8.65</v>
      </c>
      <c r="I298" s="49">
        <v>1</v>
      </c>
      <c r="J298" s="50">
        <f t="shared" si="129"/>
        <v>10.41</v>
      </c>
      <c r="K298" s="51">
        <f t="shared" si="130"/>
        <v>11.35</v>
      </c>
      <c r="L298" s="52">
        <f t="shared" si="131"/>
        <v>4.4909867182529988E-6</v>
      </c>
      <c r="Q298" s="53"/>
    </row>
    <row r="299" spans="2:17" ht="73.5" customHeight="1">
      <c r="B299" s="149" t="s">
        <v>687</v>
      </c>
      <c r="C299" s="69" t="s">
        <v>101</v>
      </c>
      <c r="D299" s="125">
        <v>94671</v>
      </c>
      <c r="E299" s="70" t="s">
        <v>688</v>
      </c>
      <c r="F299" s="111">
        <v>3</v>
      </c>
      <c r="G299" s="45" t="s">
        <v>46</v>
      </c>
      <c r="H299" s="45">
        <v>9.91</v>
      </c>
      <c r="I299" s="49">
        <v>1</v>
      </c>
      <c r="J299" s="50">
        <f t="shared" si="129"/>
        <v>11.93</v>
      </c>
      <c r="K299" s="51">
        <f t="shared" si="130"/>
        <v>35.79</v>
      </c>
      <c r="L299" s="52">
        <f t="shared" si="131"/>
        <v>1.4161446224341395E-5</v>
      </c>
      <c r="Q299" s="53"/>
    </row>
    <row r="300" spans="2:17" ht="15.75" customHeight="1">
      <c r="B300" s="369" t="s">
        <v>689</v>
      </c>
      <c r="C300" s="366"/>
      <c r="D300" s="99" t="s">
        <v>690</v>
      </c>
      <c r="E300" s="100"/>
      <c r="F300" s="101"/>
      <c r="G300" s="101"/>
      <c r="H300" s="101"/>
      <c r="I300" s="101"/>
      <c r="J300" s="101"/>
      <c r="K300" s="101"/>
      <c r="L300" s="102"/>
      <c r="Q300" s="53"/>
    </row>
    <row r="301" spans="2:17" ht="53.25" customHeight="1">
      <c r="B301" s="149" t="s">
        <v>691</v>
      </c>
      <c r="C301" s="69" t="s">
        <v>101</v>
      </c>
      <c r="D301" s="125" t="s">
        <v>692</v>
      </c>
      <c r="E301" s="70" t="s">
        <v>693</v>
      </c>
      <c r="F301" s="111">
        <v>0.4</v>
      </c>
      <c r="G301" s="45" t="s">
        <v>37</v>
      </c>
      <c r="H301" s="45">
        <v>17.73</v>
      </c>
      <c r="I301" s="49">
        <v>1</v>
      </c>
      <c r="J301" s="50">
        <f t="shared" ref="J301:J316" si="132">ROUND((H301*I301)*(1+C$10),2)</f>
        <v>21.34</v>
      </c>
      <c r="K301" s="51">
        <f t="shared" ref="K301:K316" si="133">ROUND(F301*J301,2)</f>
        <v>8.5399999999999991</v>
      </c>
      <c r="L301" s="52">
        <f t="shared" ref="L301:L316" si="134">K301/$K$453</f>
        <v>3.3791212840423441E-6</v>
      </c>
      <c r="Q301" s="53"/>
    </row>
    <row r="302" spans="2:17" ht="56.25" customHeight="1">
      <c r="B302" s="149" t="s">
        <v>694</v>
      </c>
      <c r="C302" s="69" t="s">
        <v>101</v>
      </c>
      <c r="D302" s="125" t="s">
        <v>695</v>
      </c>
      <c r="E302" s="70" t="s">
        <v>696</v>
      </c>
      <c r="F302" s="111">
        <v>3.0400000000000005</v>
      </c>
      <c r="G302" s="45" t="s">
        <v>37</v>
      </c>
      <c r="H302" s="45">
        <v>26.49</v>
      </c>
      <c r="I302" s="49">
        <v>1</v>
      </c>
      <c r="J302" s="50">
        <f t="shared" si="132"/>
        <v>31.88</v>
      </c>
      <c r="K302" s="51">
        <f t="shared" si="133"/>
        <v>96.92</v>
      </c>
      <c r="L302" s="52">
        <f t="shared" si="134"/>
        <v>3.8349465439037946E-5</v>
      </c>
      <c r="Q302" s="53"/>
    </row>
    <row r="303" spans="2:17" ht="60.75" customHeight="1">
      <c r="B303" s="149" t="s">
        <v>697</v>
      </c>
      <c r="C303" s="69" t="s">
        <v>101</v>
      </c>
      <c r="D303" s="125" t="s">
        <v>698</v>
      </c>
      <c r="E303" s="70" t="s">
        <v>699</v>
      </c>
      <c r="F303" s="111">
        <v>1.35</v>
      </c>
      <c r="G303" s="45" t="s">
        <v>37</v>
      </c>
      <c r="H303" s="45">
        <v>40.409999999999997</v>
      </c>
      <c r="I303" s="49">
        <v>1</v>
      </c>
      <c r="J303" s="50">
        <f t="shared" si="132"/>
        <v>48.63</v>
      </c>
      <c r="K303" s="51">
        <f t="shared" si="133"/>
        <v>65.650000000000006</v>
      </c>
      <c r="L303" s="52">
        <f t="shared" si="134"/>
        <v>2.5976500269014043E-5</v>
      </c>
      <c r="Q303" s="53"/>
    </row>
    <row r="304" spans="2:17" ht="60.75" customHeight="1">
      <c r="B304" s="149" t="s">
        <v>700</v>
      </c>
      <c r="C304" s="69" t="s">
        <v>101</v>
      </c>
      <c r="D304" s="125" t="s">
        <v>701</v>
      </c>
      <c r="E304" s="70" t="s">
        <v>702</v>
      </c>
      <c r="F304" s="111">
        <v>9.1500000000000021</v>
      </c>
      <c r="G304" s="45" t="s">
        <v>37</v>
      </c>
      <c r="H304" s="45">
        <v>17.61</v>
      </c>
      <c r="I304" s="49">
        <v>1</v>
      </c>
      <c r="J304" s="50">
        <f t="shared" si="132"/>
        <v>21.19</v>
      </c>
      <c r="K304" s="51">
        <f t="shared" si="133"/>
        <v>193.89</v>
      </c>
      <c r="L304" s="52">
        <f t="shared" si="134"/>
        <v>7.6718714960535145E-5</v>
      </c>
      <c r="Q304" s="53"/>
    </row>
    <row r="305" spans="1:17" ht="54.75" customHeight="1">
      <c r="B305" s="149" t="s">
        <v>703</v>
      </c>
      <c r="C305" s="69" t="s">
        <v>101</v>
      </c>
      <c r="D305" s="125" t="s">
        <v>704</v>
      </c>
      <c r="E305" s="70" t="s">
        <v>705</v>
      </c>
      <c r="F305" s="111">
        <v>4</v>
      </c>
      <c r="G305" s="45" t="s">
        <v>46</v>
      </c>
      <c r="H305" s="45">
        <v>9.75</v>
      </c>
      <c r="I305" s="49">
        <v>1</v>
      </c>
      <c r="J305" s="50">
        <f t="shared" si="132"/>
        <v>11.73</v>
      </c>
      <c r="K305" s="51">
        <f t="shared" si="133"/>
        <v>46.92</v>
      </c>
      <c r="L305" s="52">
        <f t="shared" si="134"/>
        <v>1.8565382979773633E-5</v>
      </c>
      <c r="Q305" s="53"/>
    </row>
    <row r="306" spans="1:17" ht="58.5" customHeight="1">
      <c r="B306" s="149" t="s">
        <v>706</v>
      </c>
      <c r="C306" s="69" t="s">
        <v>101</v>
      </c>
      <c r="D306" s="125" t="s">
        <v>707</v>
      </c>
      <c r="E306" s="70" t="s">
        <v>708</v>
      </c>
      <c r="F306" s="111">
        <v>2</v>
      </c>
      <c r="G306" s="45" t="s">
        <v>46</v>
      </c>
      <c r="H306" s="45">
        <v>6.87</v>
      </c>
      <c r="I306" s="49">
        <v>1</v>
      </c>
      <c r="J306" s="50">
        <f t="shared" si="132"/>
        <v>8.27</v>
      </c>
      <c r="K306" s="51">
        <f t="shared" si="133"/>
        <v>16.54</v>
      </c>
      <c r="L306" s="52">
        <f t="shared" si="134"/>
        <v>6.544574477524634E-6</v>
      </c>
      <c r="Q306" s="53"/>
    </row>
    <row r="307" spans="1:17" ht="61.5" customHeight="1">
      <c r="B307" s="149" t="s">
        <v>709</v>
      </c>
      <c r="C307" s="69" t="s">
        <v>101</v>
      </c>
      <c r="D307" s="125" t="s">
        <v>710</v>
      </c>
      <c r="E307" s="70" t="s">
        <v>711</v>
      </c>
      <c r="F307" s="111">
        <v>2</v>
      </c>
      <c r="G307" s="45" t="s">
        <v>46</v>
      </c>
      <c r="H307" s="45">
        <v>9.85</v>
      </c>
      <c r="I307" s="49">
        <v>1</v>
      </c>
      <c r="J307" s="50">
        <f t="shared" si="132"/>
        <v>11.85</v>
      </c>
      <c r="K307" s="51">
        <f t="shared" si="133"/>
        <v>23.7</v>
      </c>
      <c r="L307" s="52">
        <f t="shared" si="134"/>
        <v>9.3776550856912844E-6</v>
      </c>
      <c r="Q307" s="53"/>
    </row>
    <row r="308" spans="1:17" ht="78.75" customHeight="1">
      <c r="B308" s="149" t="s">
        <v>712</v>
      </c>
      <c r="C308" s="69" t="s">
        <v>101</v>
      </c>
      <c r="D308" s="125" t="s">
        <v>713</v>
      </c>
      <c r="E308" s="70" t="s">
        <v>714</v>
      </c>
      <c r="F308" s="111">
        <v>2</v>
      </c>
      <c r="G308" s="45" t="s">
        <v>46</v>
      </c>
      <c r="H308" s="45">
        <v>10.38</v>
      </c>
      <c r="I308" s="49">
        <v>1</v>
      </c>
      <c r="J308" s="50">
        <f t="shared" si="132"/>
        <v>12.49</v>
      </c>
      <c r="K308" s="51">
        <f t="shared" si="133"/>
        <v>24.98</v>
      </c>
      <c r="L308" s="52">
        <f t="shared" si="134"/>
        <v>9.8841275966484508E-6</v>
      </c>
      <c r="Q308" s="53"/>
    </row>
    <row r="309" spans="1:17" ht="75" customHeight="1">
      <c r="B309" s="149" t="s">
        <v>715</v>
      </c>
      <c r="C309" s="69" t="s">
        <v>101</v>
      </c>
      <c r="D309" s="125" t="s">
        <v>716</v>
      </c>
      <c r="E309" s="70" t="s">
        <v>717</v>
      </c>
      <c r="F309" s="111">
        <v>2</v>
      </c>
      <c r="G309" s="45" t="s">
        <v>46</v>
      </c>
      <c r="H309" s="45">
        <v>21.95</v>
      </c>
      <c r="I309" s="49">
        <v>1</v>
      </c>
      <c r="J309" s="50">
        <f t="shared" si="132"/>
        <v>26.41</v>
      </c>
      <c r="K309" s="51">
        <f t="shared" si="133"/>
        <v>52.82</v>
      </c>
      <c r="L309" s="52">
        <f t="shared" si="134"/>
        <v>2.0899904709966818E-5</v>
      </c>
      <c r="Q309" s="53"/>
    </row>
    <row r="310" spans="1:17" ht="36" customHeight="1">
      <c r="B310" s="149" t="s">
        <v>718</v>
      </c>
      <c r="C310" s="69" t="s">
        <v>101</v>
      </c>
      <c r="D310" s="125">
        <v>11655</v>
      </c>
      <c r="E310" s="70" t="s">
        <v>719</v>
      </c>
      <c r="F310" s="111">
        <v>2</v>
      </c>
      <c r="G310" s="45" t="s">
        <v>46</v>
      </c>
      <c r="H310" s="45">
        <v>13.71</v>
      </c>
      <c r="I310" s="49">
        <v>1</v>
      </c>
      <c r="J310" s="50">
        <f t="shared" si="132"/>
        <v>16.5</v>
      </c>
      <c r="K310" s="51">
        <f t="shared" si="133"/>
        <v>33</v>
      </c>
      <c r="L310" s="52">
        <f t="shared" si="134"/>
        <v>1.3057494423114447E-5</v>
      </c>
      <c r="Q310" s="53"/>
    </row>
    <row r="311" spans="1:17" ht="45.75" customHeight="1">
      <c r="B311" s="149" t="s">
        <v>720</v>
      </c>
      <c r="C311" s="69" t="s">
        <v>101</v>
      </c>
      <c r="D311" s="125" t="s">
        <v>721</v>
      </c>
      <c r="E311" s="70" t="s">
        <v>722</v>
      </c>
      <c r="F311" s="111">
        <v>1</v>
      </c>
      <c r="G311" s="45" t="s">
        <v>46</v>
      </c>
      <c r="H311" s="45">
        <v>36.299999999999997</v>
      </c>
      <c r="I311" s="49">
        <v>1</v>
      </c>
      <c r="J311" s="50">
        <f t="shared" si="132"/>
        <v>43.68</v>
      </c>
      <c r="K311" s="51">
        <f t="shared" si="133"/>
        <v>43.68</v>
      </c>
      <c r="L311" s="52">
        <f t="shared" si="134"/>
        <v>1.7283374436413303E-5</v>
      </c>
      <c r="Q311" s="53"/>
    </row>
    <row r="312" spans="1:17" ht="54" customHeight="1">
      <c r="B312" s="149" t="s">
        <v>723</v>
      </c>
      <c r="C312" s="69" t="s">
        <v>101</v>
      </c>
      <c r="D312" s="125" t="s">
        <v>724</v>
      </c>
      <c r="E312" s="70" t="s">
        <v>725</v>
      </c>
      <c r="F312" s="111">
        <v>16</v>
      </c>
      <c r="G312" s="45" t="s">
        <v>37</v>
      </c>
      <c r="H312" s="45">
        <v>22.71</v>
      </c>
      <c r="I312" s="49">
        <v>1</v>
      </c>
      <c r="J312" s="50">
        <f t="shared" si="132"/>
        <v>27.33</v>
      </c>
      <c r="K312" s="51">
        <f t="shared" si="133"/>
        <v>437.28</v>
      </c>
      <c r="L312" s="52">
        <f t="shared" si="134"/>
        <v>1.7302367155574196E-4</v>
      </c>
      <c r="Q312" s="53"/>
    </row>
    <row r="313" spans="1:17" ht="37.5" customHeight="1">
      <c r="B313" s="149" t="s">
        <v>726</v>
      </c>
      <c r="C313" s="69" t="s">
        <v>101</v>
      </c>
      <c r="D313" s="125">
        <v>39321</v>
      </c>
      <c r="E313" s="70" t="s">
        <v>727</v>
      </c>
      <c r="F313" s="111">
        <v>1</v>
      </c>
      <c r="G313" s="45" t="s">
        <v>46</v>
      </c>
      <c r="H313" s="45">
        <v>15.81</v>
      </c>
      <c r="I313" s="49">
        <v>1</v>
      </c>
      <c r="J313" s="50">
        <f t="shared" si="132"/>
        <v>19.03</v>
      </c>
      <c r="K313" s="51">
        <f t="shared" si="133"/>
        <v>19.03</v>
      </c>
      <c r="L313" s="52">
        <f t="shared" si="134"/>
        <v>7.5298217839959975E-6</v>
      </c>
      <c r="Q313" s="53"/>
    </row>
    <row r="314" spans="1:17" ht="72" customHeight="1">
      <c r="B314" s="149" t="s">
        <v>728</v>
      </c>
      <c r="C314" s="69" t="s">
        <v>101</v>
      </c>
      <c r="D314" s="125" t="s">
        <v>729</v>
      </c>
      <c r="E314" s="70" t="s">
        <v>730</v>
      </c>
      <c r="F314" s="111">
        <v>1</v>
      </c>
      <c r="G314" s="45" t="s">
        <v>46</v>
      </c>
      <c r="H314" s="45">
        <v>733.57</v>
      </c>
      <c r="I314" s="49">
        <v>1</v>
      </c>
      <c r="J314" s="50">
        <f t="shared" si="132"/>
        <v>882.78</v>
      </c>
      <c r="K314" s="51">
        <f t="shared" si="133"/>
        <v>882.78</v>
      </c>
      <c r="L314" s="52">
        <f t="shared" si="134"/>
        <v>3.4929984626778698E-4</v>
      </c>
      <c r="Q314" s="53"/>
    </row>
    <row r="315" spans="1:17" ht="62.25" customHeight="1">
      <c r="B315" s="149" t="s">
        <v>731</v>
      </c>
      <c r="C315" s="69" t="s">
        <v>101</v>
      </c>
      <c r="D315" s="125">
        <v>97897</v>
      </c>
      <c r="E315" s="70" t="s">
        <v>732</v>
      </c>
      <c r="F315" s="111">
        <v>1</v>
      </c>
      <c r="G315" s="45" t="s">
        <v>46</v>
      </c>
      <c r="H315" s="45">
        <v>345.6</v>
      </c>
      <c r="I315" s="49">
        <v>1</v>
      </c>
      <c r="J315" s="50">
        <f t="shared" si="132"/>
        <v>415.9</v>
      </c>
      <c r="K315" s="51">
        <f t="shared" si="133"/>
        <v>415.9</v>
      </c>
      <c r="L315" s="52">
        <f t="shared" si="134"/>
        <v>1.6456399789616054E-4</v>
      </c>
      <c r="Q315" s="53"/>
    </row>
    <row r="316" spans="1:17" ht="66.75" customHeight="1">
      <c r="A316" s="141"/>
      <c r="B316" s="149" t="s">
        <v>733</v>
      </c>
      <c r="C316" s="69" t="s">
        <v>101</v>
      </c>
      <c r="D316" s="125" t="s">
        <v>212</v>
      </c>
      <c r="E316" s="70" t="s">
        <v>734</v>
      </c>
      <c r="F316" s="111">
        <v>110</v>
      </c>
      <c r="G316" s="45" t="s">
        <v>37</v>
      </c>
      <c r="H316" s="45">
        <v>73.53</v>
      </c>
      <c r="I316" s="49">
        <v>1</v>
      </c>
      <c r="J316" s="50">
        <f t="shared" si="132"/>
        <v>88.49</v>
      </c>
      <c r="K316" s="51">
        <f t="shared" si="133"/>
        <v>9733.9</v>
      </c>
      <c r="L316" s="52">
        <f t="shared" si="134"/>
        <v>3.8515256050046577E-3</v>
      </c>
      <c r="Q316" s="53"/>
    </row>
    <row r="317" spans="1:17" ht="15.75" customHeight="1">
      <c r="B317" s="369" t="s">
        <v>735</v>
      </c>
      <c r="C317" s="366"/>
      <c r="D317" s="164" t="s">
        <v>736</v>
      </c>
      <c r="E317" s="165"/>
      <c r="F317" s="166"/>
      <c r="G317" s="166"/>
      <c r="H317" s="166"/>
      <c r="I317" s="166"/>
      <c r="J317" s="166"/>
      <c r="K317" s="166"/>
      <c r="L317" s="167"/>
      <c r="Q317" s="53"/>
    </row>
    <row r="318" spans="1:17" ht="48.75" customHeight="1">
      <c r="B318" s="149" t="s">
        <v>737</v>
      </c>
      <c r="C318" s="69" t="s">
        <v>101</v>
      </c>
      <c r="D318" s="125" t="s">
        <v>724</v>
      </c>
      <c r="E318" s="70" t="s">
        <v>738</v>
      </c>
      <c r="F318" s="111">
        <v>12.95</v>
      </c>
      <c r="G318" s="45" t="s">
        <v>37</v>
      </c>
      <c r="H318" s="45">
        <v>22.71</v>
      </c>
      <c r="I318" s="49">
        <v>1</v>
      </c>
      <c r="J318" s="50">
        <f t="shared" ref="J318:J326" si="135">ROUND((H318*I318)*(1+C$10),2)</f>
        <v>27.33</v>
      </c>
      <c r="K318" s="51">
        <f t="shared" ref="K318:K326" si="136">ROUND(F318*J318,2)</f>
        <v>353.92</v>
      </c>
      <c r="L318" s="52">
        <f t="shared" ref="L318:L326" si="137">K318/$K$453</f>
        <v>1.4003964927965652E-4</v>
      </c>
      <c r="Q318" s="53"/>
    </row>
    <row r="319" spans="1:17" ht="82.5" customHeight="1">
      <c r="B319" s="149" t="s">
        <v>739</v>
      </c>
      <c r="C319" s="69" t="s">
        <v>101</v>
      </c>
      <c r="D319" s="125" t="s">
        <v>740</v>
      </c>
      <c r="E319" s="70" t="s">
        <v>741</v>
      </c>
      <c r="F319" s="111">
        <v>1</v>
      </c>
      <c r="G319" s="45" t="s">
        <v>46</v>
      </c>
      <c r="H319" s="168" t="s">
        <v>742</v>
      </c>
      <c r="I319" s="49">
        <v>1</v>
      </c>
      <c r="J319" s="50">
        <f t="shared" si="135"/>
        <v>67.400000000000006</v>
      </c>
      <c r="K319" s="51">
        <f t="shared" si="136"/>
        <v>67.400000000000006</v>
      </c>
      <c r="L319" s="52">
        <f t="shared" si="137"/>
        <v>2.6668943155088296E-5</v>
      </c>
      <c r="Q319" s="53"/>
    </row>
    <row r="320" spans="1:17" ht="36.75" customHeight="1">
      <c r="B320" s="149" t="s">
        <v>743</v>
      </c>
      <c r="C320" s="69" t="s">
        <v>101</v>
      </c>
      <c r="D320" s="125" t="s">
        <v>672</v>
      </c>
      <c r="E320" s="70" t="s">
        <v>673</v>
      </c>
      <c r="F320" s="111">
        <v>15</v>
      </c>
      <c r="G320" s="45" t="s">
        <v>37</v>
      </c>
      <c r="H320" s="45">
        <v>15.68</v>
      </c>
      <c r="I320" s="49">
        <v>1</v>
      </c>
      <c r="J320" s="50">
        <f t="shared" si="135"/>
        <v>18.87</v>
      </c>
      <c r="K320" s="51">
        <f t="shared" si="136"/>
        <v>283.05</v>
      </c>
      <c r="L320" s="52">
        <f t="shared" si="137"/>
        <v>1.1199769080189528E-4</v>
      </c>
      <c r="Q320" s="53"/>
    </row>
    <row r="321" spans="1:19" ht="89.25" customHeight="1">
      <c r="B321" s="149" t="s">
        <v>744</v>
      </c>
      <c r="C321" s="69" t="s">
        <v>101</v>
      </c>
      <c r="D321" s="125" t="s">
        <v>745</v>
      </c>
      <c r="E321" s="70" t="s">
        <v>746</v>
      </c>
      <c r="F321" s="111">
        <v>1</v>
      </c>
      <c r="G321" s="45" t="s">
        <v>46</v>
      </c>
      <c r="H321" s="45">
        <v>18.43</v>
      </c>
      <c r="I321" s="49">
        <v>1</v>
      </c>
      <c r="J321" s="50">
        <f t="shared" si="135"/>
        <v>22.18</v>
      </c>
      <c r="K321" s="51">
        <f t="shared" si="136"/>
        <v>22.18</v>
      </c>
      <c r="L321" s="52">
        <f t="shared" si="137"/>
        <v>8.7762189789296483E-6</v>
      </c>
      <c r="Q321" s="53"/>
    </row>
    <row r="322" spans="1:19" ht="44.25" customHeight="1">
      <c r="B322" s="149" t="s">
        <v>747</v>
      </c>
      <c r="C322" s="69" t="s">
        <v>101</v>
      </c>
      <c r="D322" s="125" t="s">
        <v>748</v>
      </c>
      <c r="E322" s="70" t="s">
        <v>749</v>
      </c>
      <c r="F322" s="111">
        <v>1</v>
      </c>
      <c r="G322" s="45" t="s">
        <v>46</v>
      </c>
      <c r="H322" s="45">
        <v>5.57</v>
      </c>
      <c r="I322" s="49">
        <v>1</v>
      </c>
      <c r="J322" s="50">
        <f t="shared" si="135"/>
        <v>6.7</v>
      </c>
      <c r="K322" s="51">
        <f t="shared" si="136"/>
        <v>6.7</v>
      </c>
      <c r="L322" s="52">
        <f t="shared" si="137"/>
        <v>2.6510670495414181E-6</v>
      </c>
      <c r="Q322" s="53"/>
    </row>
    <row r="323" spans="1:19" ht="30.75" customHeight="1">
      <c r="B323" s="149" t="s">
        <v>750</v>
      </c>
      <c r="C323" s="69" t="s">
        <v>101</v>
      </c>
      <c r="D323" s="125" t="s">
        <v>684</v>
      </c>
      <c r="E323" s="70" t="s">
        <v>685</v>
      </c>
      <c r="F323" s="111">
        <v>3</v>
      </c>
      <c r="G323" s="45" t="s">
        <v>37</v>
      </c>
      <c r="H323" s="45">
        <v>12.08</v>
      </c>
      <c r="I323" s="49">
        <v>1</v>
      </c>
      <c r="J323" s="50">
        <f t="shared" si="135"/>
        <v>14.54</v>
      </c>
      <c r="K323" s="51">
        <f t="shared" si="136"/>
        <v>43.62</v>
      </c>
      <c r="L323" s="52">
        <f t="shared" si="137"/>
        <v>1.7259633537462185E-5</v>
      </c>
      <c r="Q323" s="53"/>
    </row>
    <row r="324" spans="1:19" ht="45" customHeight="1">
      <c r="B324" s="149" t="s">
        <v>751</v>
      </c>
      <c r="C324" s="69" t="s">
        <v>101</v>
      </c>
      <c r="D324" s="125" t="s">
        <v>657</v>
      </c>
      <c r="E324" s="70" t="s">
        <v>658</v>
      </c>
      <c r="F324" s="111">
        <v>3</v>
      </c>
      <c r="G324" s="45" t="s">
        <v>37</v>
      </c>
      <c r="H324" s="45">
        <v>8.65</v>
      </c>
      <c r="I324" s="49">
        <v>1</v>
      </c>
      <c r="J324" s="50">
        <f t="shared" si="135"/>
        <v>10.41</v>
      </c>
      <c r="K324" s="51">
        <f t="shared" si="136"/>
        <v>31.23</v>
      </c>
      <c r="L324" s="52">
        <f t="shared" si="137"/>
        <v>1.235713790405649E-5</v>
      </c>
      <c r="Q324" s="53"/>
    </row>
    <row r="325" spans="1:19" ht="69" customHeight="1">
      <c r="B325" s="149" t="s">
        <v>752</v>
      </c>
      <c r="C325" s="69" t="s">
        <v>101</v>
      </c>
      <c r="D325" s="125">
        <v>94671</v>
      </c>
      <c r="E325" s="70" t="s">
        <v>688</v>
      </c>
      <c r="F325" s="111">
        <v>3</v>
      </c>
      <c r="G325" s="45" t="s">
        <v>46</v>
      </c>
      <c r="H325" s="45">
        <v>9.91</v>
      </c>
      <c r="I325" s="49">
        <v>1</v>
      </c>
      <c r="J325" s="50">
        <f t="shared" si="135"/>
        <v>11.93</v>
      </c>
      <c r="K325" s="51">
        <f t="shared" si="136"/>
        <v>35.79</v>
      </c>
      <c r="L325" s="52">
        <f t="shared" si="137"/>
        <v>1.4161446224341395E-5</v>
      </c>
      <c r="Q325" s="53"/>
    </row>
    <row r="326" spans="1:19" ht="34.5" customHeight="1">
      <c r="B326" s="149" t="s">
        <v>753</v>
      </c>
      <c r="C326" s="69" t="s">
        <v>101</v>
      </c>
      <c r="D326" s="125" t="s">
        <v>754</v>
      </c>
      <c r="E326" s="70" t="s">
        <v>755</v>
      </c>
      <c r="F326" s="111">
        <v>1</v>
      </c>
      <c r="G326" s="45" t="s">
        <v>46</v>
      </c>
      <c r="H326" s="45">
        <v>22.13</v>
      </c>
      <c r="I326" s="49">
        <v>1</v>
      </c>
      <c r="J326" s="50">
        <f t="shared" si="135"/>
        <v>26.63</v>
      </c>
      <c r="K326" s="51">
        <f t="shared" si="136"/>
        <v>26.63</v>
      </c>
      <c r="L326" s="52">
        <f t="shared" si="137"/>
        <v>1.0537002317804173E-5</v>
      </c>
      <c r="Q326" s="53"/>
    </row>
    <row r="327" spans="1:19" ht="15.75" customHeight="1">
      <c r="B327" s="369" t="s">
        <v>756</v>
      </c>
      <c r="C327" s="366"/>
      <c r="D327" s="169" t="s">
        <v>757</v>
      </c>
      <c r="E327" s="170"/>
      <c r="F327" s="171"/>
      <c r="G327" s="171"/>
      <c r="H327" s="171"/>
      <c r="I327" s="172"/>
      <c r="J327" s="171"/>
      <c r="K327" s="172"/>
      <c r="L327" s="173"/>
      <c r="Q327" s="53"/>
    </row>
    <row r="328" spans="1:19" ht="48" customHeight="1">
      <c r="B328" s="149" t="s">
        <v>758</v>
      </c>
      <c r="C328" s="69" t="s">
        <v>101</v>
      </c>
      <c r="D328" s="125">
        <v>98056</v>
      </c>
      <c r="E328" s="70" t="s">
        <v>759</v>
      </c>
      <c r="F328" s="111">
        <v>1</v>
      </c>
      <c r="G328" s="45" t="s">
        <v>46</v>
      </c>
      <c r="H328" s="45">
        <v>5123.0600000000004</v>
      </c>
      <c r="I328" s="49">
        <v>1</v>
      </c>
      <c r="J328" s="50">
        <f t="shared" ref="J328:J329" si="138">ROUND((H328*I328)*(1+C$10),2)</f>
        <v>6165.09</v>
      </c>
      <c r="K328" s="51">
        <f t="shared" ref="K328:K329" si="139">ROUND(F328*J328,2)</f>
        <v>6165.09</v>
      </c>
      <c r="L328" s="52">
        <f t="shared" ref="L328:L329" si="140">K328/$K$453</f>
        <v>2.4394129785757163E-3</v>
      </c>
      <c r="Q328" s="53"/>
    </row>
    <row r="329" spans="1:19" ht="68.25" customHeight="1">
      <c r="A329" s="141"/>
      <c r="B329" s="149" t="s">
        <v>760</v>
      </c>
      <c r="C329" s="69" t="s">
        <v>101</v>
      </c>
      <c r="D329" s="125">
        <v>98061</v>
      </c>
      <c r="E329" s="317" t="s">
        <v>1133</v>
      </c>
      <c r="F329" s="111">
        <v>1</v>
      </c>
      <c r="G329" s="45" t="s">
        <v>46</v>
      </c>
      <c r="H329" s="45">
        <v>5402.46</v>
      </c>
      <c r="I329" s="49">
        <v>1</v>
      </c>
      <c r="J329" s="50">
        <f t="shared" si="138"/>
        <v>6501.32</v>
      </c>
      <c r="K329" s="51">
        <f t="shared" si="139"/>
        <v>6501.32</v>
      </c>
      <c r="L329" s="52">
        <f t="shared" si="140"/>
        <v>2.5724530194812852E-3</v>
      </c>
      <c r="Q329" s="53"/>
    </row>
    <row r="330" spans="1:19" ht="15.75" customHeight="1">
      <c r="A330" s="141"/>
      <c r="B330" s="369" t="s">
        <v>762</v>
      </c>
      <c r="C330" s="366"/>
      <c r="D330" s="164" t="s">
        <v>763</v>
      </c>
      <c r="E330" s="165"/>
      <c r="F330" s="166"/>
      <c r="G330" s="166"/>
      <c r="H330" s="166"/>
      <c r="I330" s="166"/>
      <c r="J330" s="166"/>
      <c r="K330" s="166"/>
      <c r="L330" s="167"/>
      <c r="Q330" s="53"/>
    </row>
    <row r="331" spans="1:19" ht="51.75" customHeight="1">
      <c r="A331" s="141"/>
      <c r="B331" s="149" t="s">
        <v>764</v>
      </c>
      <c r="C331" s="69" t="s">
        <v>101</v>
      </c>
      <c r="D331" s="125">
        <v>97897</v>
      </c>
      <c r="E331" s="70" t="s">
        <v>765</v>
      </c>
      <c r="F331" s="111">
        <v>1</v>
      </c>
      <c r="G331" s="45" t="s">
        <v>46</v>
      </c>
      <c r="H331" s="45">
        <v>345.6</v>
      </c>
      <c r="I331" s="49">
        <v>1</v>
      </c>
      <c r="J331" s="50">
        <f t="shared" ref="J331:J333" si="141">ROUND((H331*I331)*(1+C$10),2)</f>
        <v>415.9</v>
      </c>
      <c r="K331" s="51">
        <f t="shared" ref="K331:K333" si="142">ROUND(F331*J331,2)</f>
        <v>415.9</v>
      </c>
      <c r="L331" s="52">
        <f t="shared" ref="L331:L334" si="143">K331/$K$453</f>
        <v>1.6456399789616054E-4</v>
      </c>
      <c r="Q331" s="53"/>
    </row>
    <row r="332" spans="1:19" ht="68.25" customHeight="1">
      <c r="A332" s="141"/>
      <c r="B332" s="149" t="s">
        <v>766</v>
      </c>
      <c r="C332" s="69" t="s">
        <v>101</v>
      </c>
      <c r="D332" s="125" t="s">
        <v>767</v>
      </c>
      <c r="E332" s="70" t="s">
        <v>768</v>
      </c>
      <c r="F332" s="111">
        <v>1</v>
      </c>
      <c r="G332" s="45" t="s">
        <v>46</v>
      </c>
      <c r="H332" s="45">
        <v>104.52</v>
      </c>
      <c r="I332" s="49">
        <v>1</v>
      </c>
      <c r="J332" s="50">
        <f t="shared" si="141"/>
        <v>125.78</v>
      </c>
      <c r="K332" s="51">
        <f t="shared" si="142"/>
        <v>125.78</v>
      </c>
      <c r="L332" s="52">
        <f t="shared" si="143"/>
        <v>4.9768837834525305E-5</v>
      </c>
      <c r="Q332" s="53"/>
    </row>
    <row r="333" spans="1:19" ht="30.75" customHeight="1">
      <c r="A333" s="141"/>
      <c r="B333" s="149" t="s">
        <v>769</v>
      </c>
      <c r="C333" s="69" t="s">
        <v>107</v>
      </c>
      <c r="D333" s="125">
        <v>42685</v>
      </c>
      <c r="E333" s="70" t="s">
        <v>770</v>
      </c>
      <c r="F333" s="111">
        <v>1</v>
      </c>
      <c r="G333" s="45" t="s">
        <v>46</v>
      </c>
      <c r="H333" s="45">
        <v>76.33</v>
      </c>
      <c r="I333" s="49">
        <v>1</v>
      </c>
      <c r="J333" s="50">
        <f t="shared" si="141"/>
        <v>91.86</v>
      </c>
      <c r="K333" s="51">
        <f t="shared" si="142"/>
        <v>91.86</v>
      </c>
      <c r="L333" s="52">
        <f t="shared" si="143"/>
        <v>3.6347316294160394E-5</v>
      </c>
      <c r="Q333" s="53"/>
    </row>
    <row r="334" spans="1:19" ht="48" customHeight="1">
      <c r="A334" s="20"/>
      <c r="B334" s="367" t="s">
        <v>771</v>
      </c>
      <c r="C334" s="368"/>
      <c r="D334" s="134" t="s">
        <v>772</v>
      </c>
      <c r="E334" s="37"/>
      <c r="F334" s="37"/>
      <c r="G334" s="37"/>
      <c r="H334" s="37"/>
      <c r="I334" s="37"/>
      <c r="J334" s="37" t="s">
        <v>25</v>
      </c>
      <c r="K334" s="38">
        <f>SUM(K336:K343)</f>
        <v>115329.43</v>
      </c>
      <c r="L334" s="39">
        <f t="shared" si="143"/>
        <v>4.5633739061999024E-2</v>
      </c>
      <c r="M334" s="20"/>
      <c r="N334" s="20"/>
      <c r="O334" s="20"/>
      <c r="P334" s="20"/>
      <c r="Q334" s="53"/>
      <c r="R334" s="20"/>
      <c r="S334" s="20"/>
    </row>
    <row r="335" spans="1:19" ht="15.75" customHeight="1">
      <c r="B335" s="369" t="s">
        <v>773</v>
      </c>
      <c r="C335" s="366"/>
      <c r="D335" s="99" t="s">
        <v>774</v>
      </c>
      <c r="E335" s="100"/>
      <c r="F335" s="101"/>
      <c r="G335" s="101"/>
      <c r="H335" s="101"/>
      <c r="I335" s="101"/>
      <c r="J335" s="101"/>
      <c r="K335" s="101"/>
      <c r="L335" s="102"/>
      <c r="Q335" s="53"/>
    </row>
    <row r="336" spans="1:19" ht="56.25" customHeight="1">
      <c r="B336" s="149" t="s">
        <v>775</v>
      </c>
      <c r="C336" s="69" t="s">
        <v>101</v>
      </c>
      <c r="D336" s="125" t="s">
        <v>776</v>
      </c>
      <c r="E336" s="70" t="s">
        <v>777</v>
      </c>
      <c r="F336" s="111">
        <f>4*5</f>
        <v>20</v>
      </c>
      <c r="G336" s="45" t="s">
        <v>37</v>
      </c>
      <c r="H336" s="45">
        <v>767.79</v>
      </c>
      <c r="I336" s="49">
        <v>1</v>
      </c>
      <c r="J336" s="50">
        <f t="shared" ref="J336:J337" si="144">ROUND((H336*I336)*(1+C$10),2)</f>
        <v>923.96</v>
      </c>
      <c r="K336" s="51">
        <f t="shared" ref="K336:K337" si="145">ROUND(F336*J336,2)</f>
        <v>18479.2</v>
      </c>
      <c r="L336" s="52">
        <f t="shared" ref="L336:L337" si="146">K336/$K$453</f>
        <v>7.3118803316247422E-3</v>
      </c>
      <c r="Q336" s="53"/>
    </row>
    <row r="337" spans="1:19" ht="53.25" customHeight="1">
      <c r="B337" s="149" t="s">
        <v>778</v>
      </c>
      <c r="C337" s="69" t="s">
        <v>101</v>
      </c>
      <c r="D337" s="125" t="s">
        <v>779</v>
      </c>
      <c r="E337" s="70" t="s">
        <v>780</v>
      </c>
      <c r="F337" s="111">
        <f>5*8</f>
        <v>40</v>
      </c>
      <c r="G337" s="45" t="s">
        <v>37</v>
      </c>
      <c r="H337" s="45">
        <v>1206.19</v>
      </c>
      <c r="I337" s="49">
        <v>1</v>
      </c>
      <c r="J337" s="50">
        <f t="shared" si="144"/>
        <v>1451.53</v>
      </c>
      <c r="K337" s="51">
        <f t="shared" si="145"/>
        <v>58061.2</v>
      </c>
      <c r="L337" s="52">
        <f t="shared" si="146"/>
        <v>2.2973751369676741E-2</v>
      </c>
      <c r="Q337" s="53"/>
    </row>
    <row r="338" spans="1:19" ht="15.75" customHeight="1">
      <c r="B338" s="369" t="s">
        <v>781</v>
      </c>
      <c r="C338" s="366"/>
      <c r="D338" s="99" t="s">
        <v>782</v>
      </c>
      <c r="E338" s="100"/>
      <c r="F338" s="101"/>
      <c r="G338" s="101"/>
      <c r="H338" s="101"/>
      <c r="I338" s="101"/>
      <c r="J338" s="101"/>
      <c r="K338" s="101"/>
      <c r="L338" s="102"/>
      <c r="Q338" s="53"/>
    </row>
    <row r="339" spans="1:19" ht="31.5" customHeight="1">
      <c r="B339" s="149" t="s">
        <v>783</v>
      </c>
      <c r="C339" s="69" t="s">
        <v>101</v>
      </c>
      <c r="D339" s="125" t="s">
        <v>784</v>
      </c>
      <c r="E339" s="70" t="s">
        <v>785</v>
      </c>
      <c r="F339" s="111">
        <f>41.74+66.41</f>
        <v>108.15</v>
      </c>
      <c r="G339" s="45" t="s">
        <v>79</v>
      </c>
      <c r="H339" s="45">
        <v>242.47</v>
      </c>
      <c r="I339" s="49">
        <v>1</v>
      </c>
      <c r="J339" s="50">
        <f>ROUND((H339*I339)*(1+C$10),2)</f>
        <v>291.79000000000002</v>
      </c>
      <c r="K339" s="51">
        <f>ROUND(F339*J339,2)</f>
        <v>31557.09</v>
      </c>
      <c r="L339" s="52">
        <f>K339/$K$453</f>
        <v>1.2486561414688504E-2</v>
      </c>
      <c r="Q339" s="53"/>
    </row>
    <row r="340" spans="1:19" ht="15.75" customHeight="1">
      <c r="B340" s="369" t="s">
        <v>786</v>
      </c>
      <c r="C340" s="366"/>
      <c r="D340" s="99" t="s">
        <v>787</v>
      </c>
      <c r="E340" s="100"/>
      <c r="F340" s="101"/>
      <c r="G340" s="101"/>
      <c r="H340" s="101"/>
      <c r="I340" s="101"/>
      <c r="J340" s="101"/>
      <c r="K340" s="101"/>
      <c r="L340" s="102"/>
      <c r="Q340" s="53"/>
    </row>
    <row r="341" spans="1:19" ht="56.25" customHeight="1">
      <c r="B341" s="149" t="s">
        <v>788</v>
      </c>
      <c r="C341" s="69" t="s">
        <v>101</v>
      </c>
      <c r="D341" s="125" t="s">
        <v>789</v>
      </c>
      <c r="E341" s="70" t="s">
        <v>790</v>
      </c>
      <c r="F341" s="111">
        <f>7.68+5.54+3.29</f>
        <v>16.509999999999998</v>
      </c>
      <c r="G341" s="45" t="s">
        <v>37</v>
      </c>
      <c r="H341" s="45">
        <v>55.43</v>
      </c>
      <c r="I341" s="49">
        <v>1</v>
      </c>
      <c r="J341" s="50">
        <f t="shared" ref="J341:J343" si="147">ROUND((H341*I341)*(1+C$10),2)</f>
        <v>66.7</v>
      </c>
      <c r="K341" s="51">
        <f t="shared" ref="K341:K343" si="148">ROUND(F341*J341,2)</f>
        <v>1101.22</v>
      </c>
      <c r="L341" s="52">
        <f t="shared" ref="L341:L344" si="149">K341/$K$453</f>
        <v>4.3573254571582093E-4</v>
      </c>
      <c r="Q341" s="53"/>
    </row>
    <row r="342" spans="1:19" ht="44.25" customHeight="1">
      <c r="B342" s="149" t="s">
        <v>791</v>
      </c>
      <c r="C342" s="69" t="s">
        <v>101</v>
      </c>
      <c r="D342" s="125" t="s">
        <v>792</v>
      </c>
      <c r="E342" s="70" t="s">
        <v>793</v>
      </c>
      <c r="F342" s="111">
        <v>44.6</v>
      </c>
      <c r="G342" s="45" t="s">
        <v>37</v>
      </c>
      <c r="H342" s="45">
        <v>61.91</v>
      </c>
      <c r="I342" s="49">
        <v>1</v>
      </c>
      <c r="J342" s="50">
        <f t="shared" si="147"/>
        <v>74.5</v>
      </c>
      <c r="K342" s="51">
        <f t="shared" si="148"/>
        <v>3322.7</v>
      </c>
      <c r="L342" s="52">
        <f t="shared" si="149"/>
        <v>1.3147314157479506E-3</v>
      </c>
      <c r="Q342" s="53"/>
    </row>
    <row r="343" spans="1:19" ht="43.5" customHeight="1">
      <c r="A343" s="20"/>
      <c r="B343" s="149" t="s">
        <v>791</v>
      </c>
      <c r="C343" s="69" t="s">
        <v>101</v>
      </c>
      <c r="D343" s="125">
        <v>94228</v>
      </c>
      <c r="E343" s="70" t="s">
        <v>794</v>
      </c>
      <c r="F343" s="111">
        <v>27.6</v>
      </c>
      <c r="G343" s="45" t="s">
        <v>37</v>
      </c>
      <c r="H343" s="45">
        <v>84.54</v>
      </c>
      <c r="I343" s="49">
        <v>1</v>
      </c>
      <c r="J343" s="50">
        <f t="shared" si="147"/>
        <v>101.74</v>
      </c>
      <c r="K343" s="51">
        <f t="shared" si="148"/>
        <v>2808.02</v>
      </c>
      <c r="L343" s="52">
        <f t="shared" si="149"/>
        <v>1.1110819845452675E-3</v>
      </c>
      <c r="M343" s="20"/>
      <c r="N343" s="20"/>
      <c r="O343" s="20"/>
      <c r="P343" s="20"/>
      <c r="Q343" s="53"/>
      <c r="R343" s="20"/>
      <c r="S343" s="20"/>
    </row>
    <row r="344" spans="1:19" ht="43.5" customHeight="1">
      <c r="A344" s="20"/>
      <c r="B344" s="367" t="s">
        <v>795</v>
      </c>
      <c r="C344" s="368"/>
      <c r="D344" s="134" t="s">
        <v>796</v>
      </c>
      <c r="E344" s="37"/>
      <c r="F344" s="37"/>
      <c r="G344" s="37"/>
      <c r="H344" s="37"/>
      <c r="I344" s="37"/>
      <c r="J344" s="37" t="s">
        <v>25</v>
      </c>
      <c r="K344" s="38">
        <f>SUM(K346:K390)</f>
        <v>19665.879999999997</v>
      </c>
      <c r="L344" s="39">
        <f t="shared" si="149"/>
        <v>7.7814278310799363E-3</v>
      </c>
      <c r="M344" s="20"/>
      <c r="N344" s="20"/>
      <c r="O344" s="20"/>
      <c r="P344" s="20"/>
      <c r="Q344" s="53"/>
      <c r="R344" s="20"/>
      <c r="S344" s="20"/>
    </row>
    <row r="345" spans="1:19" ht="15.75" customHeight="1">
      <c r="B345" s="369" t="s">
        <v>797</v>
      </c>
      <c r="C345" s="366"/>
      <c r="D345" s="164" t="s">
        <v>798</v>
      </c>
      <c r="E345" s="165"/>
      <c r="F345" s="166"/>
      <c r="G345" s="166"/>
      <c r="H345" s="166"/>
      <c r="I345" s="166"/>
      <c r="J345" s="166"/>
      <c r="K345" s="166"/>
      <c r="L345" s="167"/>
      <c r="Q345" s="53"/>
    </row>
    <row r="346" spans="1:19" ht="56.25" customHeight="1">
      <c r="B346" s="149" t="s">
        <v>799</v>
      </c>
      <c r="C346" s="69" t="s">
        <v>101</v>
      </c>
      <c r="D346" s="125" t="s">
        <v>800</v>
      </c>
      <c r="E346" s="70" t="s">
        <v>801</v>
      </c>
      <c r="F346" s="111">
        <v>216</v>
      </c>
      <c r="G346" s="45" t="s">
        <v>37</v>
      </c>
      <c r="H346" s="45">
        <v>4.09</v>
      </c>
      <c r="I346" s="49">
        <v>1</v>
      </c>
      <c r="J346" s="50">
        <f t="shared" ref="J346:J348" si="150">ROUND((H346*I346)*(1+C$10),2)</f>
        <v>4.92</v>
      </c>
      <c r="K346" s="51">
        <f t="shared" ref="K346:K348" si="151">ROUND(F346*J346,2)</f>
        <v>1062.72</v>
      </c>
      <c r="L346" s="52">
        <f t="shared" ref="L346:L348" si="152">K346/$K$453</f>
        <v>4.2049880222218739E-4</v>
      </c>
      <c r="Q346" s="53"/>
    </row>
    <row r="347" spans="1:19" ht="55.5" customHeight="1">
      <c r="B347" s="149" t="s">
        <v>802</v>
      </c>
      <c r="C347" s="69" t="s">
        <v>101</v>
      </c>
      <c r="D347" s="125" t="s">
        <v>803</v>
      </c>
      <c r="E347" s="70" t="s">
        <v>804</v>
      </c>
      <c r="F347" s="111">
        <v>429</v>
      </c>
      <c r="G347" s="45" t="s">
        <v>37</v>
      </c>
      <c r="H347" s="45">
        <v>6.54</v>
      </c>
      <c r="I347" s="49">
        <v>1</v>
      </c>
      <c r="J347" s="50">
        <f t="shared" si="150"/>
        <v>7.87</v>
      </c>
      <c r="K347" s="51">
        <f t="shared" si="151"/>
        <v>3376.23</v>
      </c>
      <c r="L347" s="52">
        <f t="shared" si="152"/>
        <v>1.335912254428839E-3</v>
      </c>
      <c r="Q347" s="53"/>
    </row>
    <row r="348" spans="1:19" ht="51.75" customHeight="1">
      <c r="B348" s="149" t="s">
        <v>805</v>
      </c>
      <c r="C348" s="69" t="s">
        <v>101</v>
      </c>
      <c r="D348" s="125" t="s">
        <v>806</v>
      </c>
      <c r="E348" s="70" t="s">
        <v>807</v>
      </c>
      <c r="F348" s="111">
        <v>40</v>
      </c>
      <c r="G348" s="45" t="s">
        <v>37</v>
      </c>
      <c r="H348" s="45">
        <v>8.92</v>
      </c>
      <c r="I348" s="49">
        <v>1</v>
      </c>
      <c r="J348" s="50">
        <f t="shared" si="150"/>
        <v>10.73</v>
      </c>
      <c r="K348" s="51">
        <f t="shared" si="151"/>
        <v>429.2</v>
      </c>
      <c r="L348" s="52">
        <f t="shared" si="152"/>
        <v>1.6982656383032486E-4</v>
      </c>
      <c r="Q348" s="53"/>
    </row>
    <row r="349" spans="1:19" ht="15.75" customHeight="1">
      <c r="B349" s="369" t="s">
        <v>808</v>
      </c>
      <c r="C349" s="366"/>
      <c r="D349" s="164" t="s">
        <v>809</v>
      </c>
      <c r="E349" s="165"/>
      <c r="F349" s="166"/>
      <c r="G349" s="166"/>
      <c r="H349" s="166"/>
      <c r="I349" s="166"/>
      <c r="J349" s="166"/>
      <c r="K349" s="166"/>
      <c r="L349" s="167"/>
      <c r="Q349" s="53"/>
    </row>
    <row r="350" spans="1:19" ht="45" customHeight="1">
      <c r="B350" s="149" t="s">
        <v>810</v>
      </c>
      <c r="C350" s="69" t="s">
        <v>101</v>
      </c>
      <c r="D350" s="125" t="s">
        <v>811</v>
      </c>
      <c r="E350" s="70" t="s">
        <v>812</v>
      </c>
      <c r="F350" s="111">
        <v>27</v>
      </c>
      <c r="G350" s="45" t="s">
        <v>46</v>
      </c>
      <c r="H350" s="45">
        <v>42.72</v>
      </c>
      <c r="I350" s="49">
        <v>1</v>
      </c>
      <c r="J350" s="50">
        <f t="shared" ref="J350:J354" si="153">ROUND((H350*I350)*(1+C$10),2)</f>
        <v>51.41</v>
      </c>
      <c r="K350" s="51">
        <f t="shared" ref="K350:K354" si="154">ROUND(F350*J350,2)</f>
        <v>1388.07</v>
      </c>
      <c r="L350" s="52">
        <f t="shared" ref="L350:L354" si="155">K350/$K$453</f>
        <v>5.4923382678462025E-4</v>
      </c>
      <c r="Q350" s="53"/>
    </row>
    <row r="351" spans="1:19" ht="19.5" customHeight="1">
      <c r="B351" s="149" t="s">
        <v>813</v>
      </c>
      <c r="C351" s="69" t="s">
        <v>29</v>
      </c>
      <c r="D351" s="125" t="s">
        <v>814</v>
      </c>
      <c r="E351" s="70" t="s">
        <v>815</v>
      </c>
      <c r="F351" s="111">
        <v>27</v>
      </c>
      <c r="G351" s="45" t="s">
        <v>46</v>
      </c>
      <c r="H351" s="45">
        <v>31.03</v>
      </c>
      <c r="I351" s="49">
        <v>1</v>
      </c>
      <c r="J351" s="50">
        <f t="shared" si="153"/>
        <v>37.340000000000003</v>
      </c>
      <c r="K351" s="51">
        <f t="shared" si="154"/>
        <v>1008.18</v>
      </c>
      <c r="L351" s="52">
        <f t="shared" si="155"/>
        <v>3.9891832507562186E-4</v>
      </c>
      <c r="Q351" s="53"/>
    </row>
    <row r="352" spans="1:19" ht="56.25" customHeight="1">
      <c r="B352" s="149" t="s">
        <v>816</v>
      </c>
      <c r="C352" s="69" t="s">
        <v>101</v>
      </c>
      <c r="D352" s="125" t="s">
        <v>817</v>
      </c>
      <c r="E352" s="70" t="s">
        <v>818</v>
      </c>
      <c r="F352" s="111">
        <v>2</v>
      </c>
      <c r="G352" s="45" t="s">
        <v>46</v>
      </c>
      <c r="H352" s="45">
        <v>72.319999999999993</v>
      </c>
      <c r="I352" s="49">
        <v>1</v>
      </c>
      <c r="J352" s="50">
        <f t="shared" si="153"/>
        <v>87.03</v>
      </c>
      <c r="K352" s="51">
        <f t="shared" si="154"/>
        <v>174.06</v>
      </c>
      <c r="L352" s="52">
        <f t="shared" si="155"/>
        <v>6.8872347857190929E-5</v>
      </c>
      <c r="Q352" s="53"/>
    </row>
    <row r="353" spans="2:17" ht="20.25" customHeight="1">
      <c r="B353" s="149" t="s">
        <v>819</v>
      </c>
      <c r="C353" s="69" t="s">
        <v>820</v>
      </c>
      <c r="D353" s="125" t="s">
        <v>821</v>
      </c>
      <c r="E353" s="70" t="s">
        <v>822</v>
      </c>
      <c r="F353" s="111">
        <v>3</v>
      </c>
      <c r="G353" s="45" t="s">
        <v>46</v>
      </c>
      <c r="H353" s="45">
        <v>268.72000000000003</v>
      </c>
      <c r="I353" s="49">
        <v>1</v>
      </c>
      <c r="J353" s="50">
        <f t="shared" si="153"/>
        <v>323.38</v>
      </c>
      <c r="K353" s="51">
        <f t="shared" si="154"/>
        <v>970.14</v>
      </c>
      <c r="L353" s="52">
        <f t="shared" si="155"/>
        <v>3.8386659514061362E-4</v>
      </c>
      <c r="Q353" s="53"/>
    </row>
    <row r="354" spans="2:17" ht="42.75" customHeight="1">
      <c r="B354" s="149" t="s">
        <v>823</v>
      </c>
      <c r="C354" s="69" t="s">
        <v>101</v>
      </c>
      <c r="D354" s="125" t="s">
        <v>824</v>
      </c>
      <c r="E354" s="70" t="s">
        <v>825</v>
      </c>
      <c r="F354" s="111">
        <v>2</v>
      </c>
      <c r="G354" s="45" t="s">
        <v>46</v>
      </c>
      <c r="H354" s="45">
        <v>77.28</v>
      </c>
      <c r="I354" s="49">
        <v>1</v>
      </c>
      <c r="J354" s="50">
        <f t="shared" si="153"/>
        <v>93</v>
      </c>
      <c r="K354" s="51">
        <f t="shared" si="154"/>
        <v>186</v>
      </c>
      <c r="L354" s="52">
        <f t="shared" si="155"/>
        <v>7.3596786748463244E-5</v>
      </c>
      <c r="Q354" s="53"/>
    </row>
    <row r="355" spans="2:17" ht="15.75" customHeight="1">
      <c r="B355" s="369" t="s">
        <v>826</v>
      </c>
      <c r="C355" s="366"/>
      <c r="D355" s="99" t="s">
        <v>827</v>
      </c>
      <c r="E355" s="100"/>
      <c r="F355" s="101"/>
      <c r="G355" s="101"/>
      <c r="H355" s="101"/>
      <c r="I355" s="101"/>
      <c r="J355" s="101"/>
      <c r="K355" s="101"/>
      <c r="L355" s="102"/>
      <c r="Q355" s="53"/>
    </row>
    <row r="356" spans="2:17" ht="46.5" customHeight="1">
      <c r="B356" s="149" t="s">
        <v>828</v>
      </c>
      <c r="C356" s="69" t="s">
        <v>101</v>
      </c>
      <c r="D356" s="125" t="s">
        <v>829</v>
      </c>
      <c r="E356" s="70" t="s">
        <v>830</v>
      </c>
      <c r="F356" s="111">
        <v>43</v>
      </c>
      <c r="G356" s="45" t="s">
        <v>46</v>
      </c>
      <c r="H356" s="45">
        <v>3.87</v>
      </c>
      <c r="I356" s="49">
        <v>1</v>
      </c>
      <c r="J356" s="50">
        <f t="shared" ref="J356:J370" si="156">ROUND((H356*I356)*(1+C$10),2)</f>
        <v>4.66</v>
      </c>
      <c r="K356" s="51">
        <f t="shared" ref="K356:K370" si="157">ROUND(F356*J356,2)</f>
        <v>200.38</v>
      </c>
      <c r="L356" s="52">
        <f t="shared" ref="L356:L370" si="158">K356/$K$453</f>
        <v>7.928668886374766E-5</v>
      </c>
      <c r="Q356" s="53"/>
    </row>
    <row r="357" spans="2:17" ht="57.75" customHeight="1">
      <c r="B357" s="149" t="s">
        <v>831</v>
      </c>
      <c r="C357" s="69" t="s">
        <v>101</v>
      </c>
      <c r="D357" s="125" t="s">
        <v>832</v>
      </c>
      <c r="E357" s="70" t="s">
        <v>833</v>
      </c>
      <c r="F357" s="111">
        <v>20</v>
      </c>
      <c r="G357" s="45" t="s">
        <v>46</v>
      </c>
      <c r="H357" s="45">
        <v>28.73</v>
      </c>
      <c r="I357" s="49">
        <v>1</v>
      </c>
      <c r="J357" s="50">
        <f t="shared" si="156"/>
        <v>34.57</v>
      </c>
      <c r="K357" s="51">
        <f t="shared" si="157"/>
        <v>691.4</v>
      </c>
      <c r="L357" s="52">
        <f t="shared" si="158"/>
        <v>2.7357429224670688E-4</v>
      </c>
      <c r="Q357" s="53"/>
    </row>
    <row r="358" spans="2:17" ht="55.5" customHeight="1">
      <c r="B358" s="149" t="s">
        <v>834</v>
      </c>
      <c r="C358" s="69" t="s">
        <v>101</v>
      </c>
      <c r="D358" s="125" t="s">
        <v>835</v>
      </c>
      <c r="E358" s="70" t="s">
        <v>836</v>
      </c>
      <c r="F358" s="111">
        <v>5</v>
      </c>
      <c r="G358" s="45" t="s">
        <v>46</v>
      </c>
      <c r="H358" s="45">
        <v>32.72</v>
      </c>
      <c r="I358" s="49">
        <v>1</v>
      </c>
      <c r="J358" s="50">
        <f t="shared" si="156"/>
        <v>39.380000000000003</v>
      </c>
      <c r="K358" s="51">
        <f t="shared" si="157"/>
        <v>196.9</v>
      </c>
      <c r="L358" s="52">
        <f t="shared" si="158"/>
        <v>7.790971672458287E-5</v>
      </c>
      <c r="Q358" s="53"/>
    </row>
    <row r="359" spans="2:17" ht="48" customHeight="1">
      <c r="B359" s="149" t="s">
        <v>837</v>
      </c>
      <c r="C359" s="69" t="s">
        <v>101</v>
      </c>
      <c r="D359" s="125" t="s">
        <v>838</v>
      </c>
      <c r="E359" s="70" t="s">
        <v>839</v>
      </c>
      <c r="F359" s="111">
        <v>1</v>
      </c>
      <c r="G359" s="45" t="s">
        <v>46</v>
      </c>
      <c r="H359" s="45">
        <v>42.98</v>
      </c>
      <c r="I359" s="49">
        <v>1</v>
      </c>
      <c r="J359" s="50">
        <f t="shared" si="156"/>
        <v>51.72</v>
      </c>
      <c r="K359" s="51">
        <f t="shared" si="157"/>
        <v>51.72</v>
      </c>
      <c r="L359" s="52">
        <f t="shared" si="158"/>
        <v>2.0464654895863006E-5</v>
      </c>
      <c r="Q359" s="53"/>
    </row>
    <row r="360" spans="2:17" ht="43.5" customHeight="1">
      <c r="B360" s="149" t="s">
        <v>840</v>
      </c>
      <c r="C360" s="69" t="s">
        <v>101</v>
      </c>
      <c r="D360" s="125" t="s">
        <v>841</v>
      </c>
      <c r="E360" s="70" t="s">
        <v>842</v>
      </c>
      <c r="F360" s="111">
        <v>6</v>
      </c>
      <c r="G360" s="45" t="s">
        <v>46</v>
      </c>
      <c r="H360" s="45">
        <v>26.62</v>
      </c>
      <c r="I360" s="49">
        <v>1</v>
      </c>
      <c r="J360" s="50">
        <f t="shared" si="156"/>
        <v>32.03</v>
      </c>
      <c r="K360" s="51">
        <f t="shared" si="157"/>
        <v>192.18</v>
      </c>
      <c r="L360" s="52">
        <f t="shared" si="158"/>
        <v>7.6042099340428314E-5</v>
      </c>
      <c r="Q360" s="53"/>
    </row>
    <row r="361" spans="2:17" ht="48" customHeight="1">
      <c r="B361" s="149" t="s">
        <v>843</v>
      </c>
      <c r="C361" s="69" t="s">
        <v>101</v>
      </c>
      <c r="D361" s="125" t="s">
        <v>844</v>
      </c>
      <c r="E361" s="70" t="s">
        <v>845</v>
      </c>
      <c r="F361" s="111">
        <v>1</v>
      </c>
      <c r="G361" s="45" t="s">
        <v>46</v>
      </c>
      <c r="H361" s="45">
        <v>45.12</v>
      </c>
      <c r="I361" s="49">
        <v>1</v>
      </c>
      <c r="J361" s="50">
        <f t="shared" si="156"/>
        <v>54.3</v>
      </c>
      <c r="K361" s="51">
        <f t="shared" si="157"/>
        <v>54.3</v>
      </c>
      <c r="L361" s="52">
        <f t="shared" si="158"/>
        <v>2.1485513550761041E-5</v>
      </c>
      <c r="Q361" s="53"/>
    </row>
    <row r="362" spans="2:17" ht="45" customHeight="1">
      <c r="B362" s="149" t="s">
        <v>846</v>
      </c>
      <c r="C362" s="69" t="s">
        <v>101</v>
      </c>
      <c r="D362" s="125" t="s">
        <v>847</v>
      </c>
      <c r="E362" s="70" t="s">
        <v>848</v>
      </c>
      <c r="F362" s="111">
        <v>7</v>
      </c>
      <c r="G362" s="45" t="s">
        <v>46</v>
      </c>
      <c r="H362" s="45">
        <v>48.41</v>
      </c>
      <c r="I362" s="49">
        <v>1</v>
      </c>
      <c r="J362" s="50">
        <f t="shared" si="156"/>
        <v>58.26</v>
      </c>
      <c r="K362" s="51">
        <f t="shared" si="157"/>
        <v>407.82</v>
      </c>
      <c r="L362" s="52">
        <f t="shared" si="158"/>
        <v>1.6136689017074343E-4</v>
      </c>
      <c r="Q362" s="53"/>
    </row>
    <row r="363" spans="2:17" ht="51" customHeight="1">
      <c r="B363" s="149" t="s">
        <v>849</v>
      </c>
      <c r="C363" s="69" t="s">
        <v>101</v>
      </c>
      <c r="D363" s="125" t="s">
        <v>850</v>
      </c>
      <c r="E363" s="70" t="s">
        <v>851</v>
      </c>
      <c r="F363" s="111">
        <v>1</v>
      </c>
      <c r="G363" s="45" t="s">
        <v>46</v>
      </c>
      <c r="H363" s="45">
        <v>64.16</v>
      </c>
      <c r="I363" s="49">
        <v>1</v>
      </c>
      <c r="J363" s="50">
        <f t="shared" si="156"/>
        <v>77.209999999999994</v>
      </c>
      <c r="K363" s="51">
        <f t="shared" si="157"/>
        <v>77.209999999999994</v>
      </c>
      <c r="L363" s="52">
        <f t="shared" si="158"/>
        <v>3.0550580133595951E-5</v>
      </c>
      <c r="Q363" s="53"/>
    </row>
    <row r="364" spans="2:17" ht="46.5" customHeight="1">
      <c r="B364" s="149" t="s">
        <v>852</v>
      </c>
      <c r="C364" s="69" t="s">
        <v>101</v>
      </c>
      <c r="D364" s="125" t="s">
        <v>853</v>
      </c>
      <c r="E364" s="70" t="s">
        <v>854</v>
      </c>
      <c r="F364" s="111">
        <v>2</v>
      </c>
      <c r="G364" s="45" t="s">
        <v>46</v>
      </c>
      <c r="H364" s="45">
        <v>24.2</v>
      </c>
      <c r="I364" s="67">
        <v>1.2374000000000001</v>
      </c>
      <c r="J364" s="50">
        <f t="shared" si="156"/>
        <v>36.04</v>
      </c>
      <c r="K364" s="51">
        <f t="shared" si="157"/>
        <v>72.08</v>
      </c>
      <c r="L364" s="52">
        <f t="shared" si="158"/>
        <v>2.8520733273275431E-5</v>
      </c>
      <c r="Q364" s="53"/>
    </row>
    <row r="365" spans="2:17" ht="33.75" customHeight="1">
      <c r="B365" s="149" t="s">
        <v>855</v>
      </c>
      <c r="C365" s="69" t="s">
        <v>101</v>
      </c>
      <c r="D365" s="125" t="s">
        <v>856</v>
      </c>
      <c r="E365" s="70" t="s">
        <v>857</v>
      </c>
      <c r="F365" s="111">
        <v>2</v>
      </c>
      <c r="G365" s="45" t="s">
        <v>46</v>
      </c>
      <c r="H365" s="45">
        <v>3.84</v>
      </c>
      <c r="I365" s="49">
        <v>1</v>
      </c>
      <c r="J365" s="50">
        <f t="shared" si="156"/>
        <v>4.62</v>
      </c>
      <c r="K365" s="51">
        <f t="shared" si="157"/>
        <v>9.24</v>
      </c>
      <c r="L365" s="52">
        <f t="shared" si="158"/>
        <v>3.6560984384720452E-6</v>
      </c>
      <c r="Q365" s="53"/>
    </row>
    <row r="366" spans="2:17" ht="58.5" customHeight="1">
      <c r="B366" s="149" t="s">
        <v>858</v>
      </c>
      <c r="C366" s="69" t="s">
        <v>101</v>
      </c>
      <c r="D366" s="125" t="s">
        <v>859</v>
      </c>
      <c r="E366" s="70" t="s">
        <v>860</v>
      </c>
      <c r="F366" s="111">
        <v>2</v>
      </c>
      <c r="G366" s="45" t="s">
        <v>46</v>
      </c>
      <c r="H366" s="45">
        <v>373.54</v>
      </c>
      <c r="I366" s="49">
        <v>1</v>
      </c>
      <c r="J366" s="50">
        <f t="shared" si="156"/>
        <v>449.52</v>
      </c>
      <c r="K366" s="51">
        <f t="shared" si="157"/>
        <v>899.04</v>
      </c>
      <c r="L366" s="52">
        <f t="shared" si="158"/>
        <v>3.5573362988353975E-4</v>
      </c>
      <c r="Q366" s="53"/>
    </row>
    <row r="367" spans="2:17" ht="36.75" customHeight="1">
      <c r="B367" s="149" t="s">
        <v>861</v>
      </c>
      <c r="C367" s="69" t="s">
        <v>101</v>
      </c>
      <c r="D367" s="125" t="s">
        <v>862</v>
      </c>
      <c r="E367" s="70" t="s">
        <v>863</v>
      </c>
      <c r="F367" s="111">
        <v>1</v>
      </c>
      <c r="G367" s="45" t="s">
        <v>46</v>
      </c>
      <c r="H367" s="45">
        <v>12.2</v>
      </c>
      <c r="I367" s="49">
        <v>1</v>
      </c>
      <c r="J367" s="50">
        <f t="shared" si="156"/>
        <v>14.68</v>
      </c>
      <c r="K367" s="51">
        <f t="shared" si="157"/>
        <v>14.68</v>
      </c>
      <c r="L367" s="52">
        <f t="shared" si="158"/>
        <v>5.8086066100400018E-6</v>
      </c>
      <c r="Q367" s="53"/>
    </row>
    <row r="368" spans="2:17" ht="33" customHeight="1">
      <c r="B368" s="149" t="s">
        <v>864</v>
      </c>
      <c r="C368" s="69" t="s">
        <v>101</v>
      </c>
      <c r="D368" s="125" t="s">
        <v>865</v>
      </c>
      <c r="E368" s="70" t="s">
        <v>866</v>
      </c>
      <c r="F368" s="111">
        <v>2</v>
      </c>
      <c r="G368" s="45" t="s">
        <v>46</v>
      </c>
      <c r="H368" s="45">
        <v>13.44</v>
      </c>
      <c r="I368" s="49">
        <v>1</v>
      </c>
      <c r="J368" s="50">
        <f t="shared" si="156"/>
        <v>16.170000000000002</v>
      </c>
      <c r="K368" s="51">
        <f t="shared" si="157"/>
        <v>32.340000000000003</v>
      </c>
      <c r="L368" s="52">
        <f t="shared" si="158"/>
        <v>1.2796344534652158E-5</v>
      </c>
      <c r="Q368" s="53"/>
    </row>
    <row r="369" spans="1:17" ht="32.25" customHeight="1">
      <c r="B369" s="149" t="s">
        <v>867</v>
      </c>
      <c r="C369" s="69" t="s">
        <v>43</v>
      </c>
      <c r="D369" s="125" t="s">
        <v>868</v>
      </c>
      <c r="E369" s="70" t="s">
        <v>869</v>
      </c>
      <c r="F369" s="111">
        <v>1</v>
      </c>
      <c r="G369" s="45" t="s">
        <v>46</v>
      </c>
      <c r="H369" s="45">
        <v>63.1</v>
      </c>
      <c r="I369" s="49">
        <v>1</v>
      </c>
      <c r="J369" s="50">
        <f t="shared" si="156"/>
        <v>75.930000000000007</v>
      </c>
      <c r="K369" s="51">
        <f t="shared" si="157"/>
        <v>75.930000000000007</v>
      </c>
      <c r="L369" s="52">
        <f t="shared" si="158"/>
        <v>3.0044107622638786E-5</v>
      </c>
      <c r="Q369" s="53"/>
    </row>
    <row r="370" spans="1:17" ht="30.75" customHeight="1">
      <c r="B370" s="149" t="s">
        <v>870</v>
      </c>
      <c r="C370" s="69" t="s">
        <v>101</v>
      </c>
      <c r="D370" s="125" t="s">
        <v>871</v>
      </c>
      <c r="E370" s="70" t="s">
        <v>872</v>
      </c>
      <c r="F370" s="111">
        <v>1</v>
      </c>
      <c r="G370" s="45" t="s">
        <v>46</v>
      </c>
      <c r="H370" s="45">
        <v>21.76</v>
      </c>
      <c r="I370" s="49">
        <v>1</v>
      </c>
      <c r="J370" s="50">
        <f t="shared" si="156"/>
        <v>26.19</v>
      </c>
      <c r="K370" s="51">
        <f t="shared" si="157"/>
        <v>26.19</v>
      </c>
      <c r="L370" s="52">
        <f t="shared" si="158"/>
        <v>1.0362902392162647E-5</v>
      </c>
      <c r="Q370" s="53"/>
    </row>
    <row r="371" spans="1:17" ht="15.75" customHeight="1">
      <c r="B371" s="369" t="s">
        <v>873</v>
      </c>
      <c r="C371" s="366"/>
      <c r="D371" s="164" t="s">
        <v>874</v>
      </c>
      <c r="E371" s="165"/>
      <c r="F371" s="166"/>
      <c r="G371" s="166"/>
      <c r="H371" s="166"/>
      <c r="I371" s="166"/>
      <c r="J371" s="166"/>
      <c r="K371" s="166"/>
      <c r="L371" s="167"/>
      <c r="Q371" s="53"/>
    </row>
    <row r="372" spans="1:17" ht="34.5" customHeight="1">
      <c r="A372" s="141"/>
      <c r="B372" s="149" t="s">
        <v>875</v>
      </c>
      <c r="C372" s="69" t="s">
        <v>101</v>
      </c>
      <c r="D372" s="125">
        <v>90447</v>
      </c>
      <c r="E372" s="70" t="s">
        <v>876</v>
      </c>
      <c r="F372" s="111">
        <f>F374</f>
        <v>34</v>
      </c>
      <c r="G372" s="45" t="s">
        <v>37</v>
      </c>
      <c r="H372" s="45">
        <v>7.6</v>
      </c>
      <c r="I372" s="49">
        <v>1</v>
      </c>
      <c r="J372" s="50">
        <f t="shared" ref="J372:J380" si="159">ROUND((H372*I372)*(1+C$10),2)</f>
        <v>9.15</v>
      </c>
      <c r="K372" s="51">
        <f t="shared" ref="K372:K380" si="160">ROUND(F372*J372,2)</f>
        <v>311.10000000000002</v>
      </c>
      <c r="L372" s="52">
        <f t="shared" ref="L372:L380" si="161">K372/$K$453</f>
        <v>1.2309656106154255E-4</v>
      </c>
      <c r="Q372" s="53"/>
    </row>
    <row r="373" spans="1:17" ht="45.75" customHeight="1">
      <c r="A373" s="141"/>
      <c r="B373" s="149" t="s">
        <v>877</v>
      </c>
      <c r="C373" s="69" t="s">
        <v>101</v>
      </c>
      <c r="D373" s="125" t="s">
        <v>878</v>
      </c>
      <c r="E373" s="70" t="s">
        <v>879</v>
      </c>
      <c r="F373" s="111">
        <f>F374</f>
        <v>34</v>
      </c>
      <c r="G373" s="45" t="s">
        <v>37</v>
      </c>
      <c r="H373" s="45">
        <v>19.3</v>
      </c>
      <c r="I373" s="49">
        <v>1</v>
      </c>
      <c r="J373" s="50">
        <f t="shared" si="159"/>
        <v>23.23</v>
      </c>
      <c r="K373" s="51">
        <f t="shared" si="160"/>
        <v>789.82</v>
      </c>
      <c r="L373" s="52">
        <f t="shared" si="161"/>
        <v>3.1251728015952281E-4</v>
      </c>
      <c r="Q373" s="53"/>
    </row>
    <row r="374" spans="1:17" ht="44.25" customHeight="1">
      <c r="A374" s="141"/>
      <c r="B374" s="149" t="s">
        <v>880</v>
      </c>
      <c r="C374" s="69" t="s">
        <v>101</v>
      </c>
      <c r="D374" s="125" t="s">
        <v>881</v>
      </c>
      <c r="E374" s="70" t="s">
        <v>882</v>
      </c>
      <c r="F374" s="111">
        <v>34</v>
      </c>
      <c r="G374" s="45" t="s">
        <v>37</v>
      </c>
      <c r="H374" s="45">
        <v>3.05</v>
      </c>
      <c r="I374" s="49">
        <v>1</v>
      </c>
      <c r="J374" s="50">
        <f t="shared" si="159"/>
        <v>3.67</v>
      </c>
      <c r="K374" s="51">
        <f t="shared" si="160"/>
        <v>124.78</v>
      </c>
      <c r="L374" s="52">
        <f t="shared" si="161"/>
        <v>4.9373156185340021E-5</v>
      </c>
      <c r="Q374" s="53"/>
    </row>
    <row r="375" spans="1:17" ht="35.25" customHeight="1">
      <c r="B375" s="149" t="s">
        <v>883</v>
      </c>
      <c r="C375" s="69" t="s">
        <v>101</v>
      </c>
      <c r="D375" s="125" t="s">
        <v>829</v>
      </c>
      <c r="E375" s="70" t="s">
        <v>830</v>
      </c>
      <c r="F375" s="111">
        <v>8</v>
      </c>
      <c r="G375" s="45" t="s">
        <v>46</v>
      </c>
      <c r="H375" s="45">
        <v>3.87</v>
      </c>
      <c r="I375" s="49">
        <v>1</v>
      </c>
      <c r="J375" s="50">
        <f t="shared" si="159"/>
        <v>4.66</v>
      </c>
      <c r="K375" s="51">
        <f t="shared" si="160"/>
        <v>37.28</v>
      </c>
      <c r="L375" s="52">
        <f t="shared" si="161"/>
        <v>1.4751011881627472E-5</v>
      </c>
      <c r="Q375" s="53"/>
    </row>
    <row r="376" spans="1:17" ht="30" customHeight="1">
      <c r="B376" s="149" t="s">
        <v>884</v>
      </c>
      <c r="C376" s="69" t="s">
        <v>101</v>
      </c>
      <c r="D376" s="125" t="s">
        <v>885</v>
      </c>
      <c r="E376" s="70" t="s">
        <v>886</v>
      </c>
      <c r="F376" s="111">
        <v>5</v>
      </c>
      <c r="G376" s="45" t="s">
        <v>46</v>
      </c>
      <c r="H376" s="45">
        <v>46.3</v>
      </c>
      <c r="I376" s="49">
        <v>1</v>
      </c>
      <c r="J376" s="50">
        <f t="shared" si="159"/>
        <v>55.72</v>
      </c>
      <c r="K376" s="51">
        <f t="shared" si="160"/>
        <v>278.60000000000002</v>
      </c>
      <c r="L376" s="52">
        <f t="shared" si="161"/>
        <v>1.1023690746302076E-4</v>
      </c>
      <c r="Q376" s="53"/>
    </row>
    <row r="377" spans="1:17" ht="35.25" customHeight="1">
      <c r="B377" s="149" t="s">
        <v>887</v>
      </c>
      <c r="C377" s="69" t="s">
        <v>101</v>
      </c>
      <c r="D377" s="125" t="s">
        <v>888</v>
      </c>
      <c r="E377" s="70" t="s">
        <v>889</v>
      </c>
      <c r="F377" s="111">
        <v>3</v>
      </c>
      <c r="G377" s="45" t="s">
        <v>46</v>
      </c>
      <c r="H377" s="45">
        <v>31.11</v>
      </c>
      <c r="I377" s="49">
        <v>1</v>
      </c>
      <c r="J377" s="50">
        <f t="shared" si="159"/>
        <v>37.44</v>
      </c>
      <c r="K377" s="51">
        <f t="shared" si="160"/>
        <v>112.32</v>
      </c>
      <c r="L377" s="52">
        <f t="shared" si="161"/>
        <v>4.4442962836491348E-5</v>
      </c>
      <c r="Q377" s="53"/>
    </row>
    <row r="378" spans="1:17" ht="36" customHeight="1">
      <c r="B378" s="149" t="s">
        <v>890</v>
      </c>
      <c r="C378" s="69" t="s">
        <v>101</v>
      </c>
      <c r="D378" s="125" t="s">
        <v>891</v>
      </c>
      <c r="E378" s="70" t="s">
        <v>892</v>
      </c>
      <c r="F378" s="111">
        <v>1</v>
      </c>
      <c r="G378" s="45" t="s">
        <v>46</v>
      </c>
      <c r="H378" s="45">
        <v>108.62</v>
      </c>
      <c r="I378" s="49">
        <v>1</v>
      </c>
      <c r="J378" s="50">
        <f t="shared" si="159"/>
        <v>130.71</v>
      </c>
      <c r="K378" s="51">
        <f t="shared" si="160"/>
        <v>130.71</v>
      </c>
      <c r="L378" s="52">
        <f t="shared" si="161"/>
        <v>5.1719548365008767E-5</v>
      </c>
      <c r="Q378" s="53"/>
    </row>
    <row r="379" spans="1:17" ht="34.5" customHeight="1">
      <c r="A379" s="141"/>
      <c r="B379" s="149" t="s">
        <v>893</v>
      </c>
      <c r="C379" s="69" t="s">
        <v>101</v>
      </c>
      <c r="D379" s="125" t="s">
        <v>894</v>
      </c>
      <c r="E379" s="70" t="s">
        <v>895</v>
      </c>
      <c r="F379" s="111">
        <v>1</v>
      </c>
      <c r="G379" s="45" t="s">
        <v>46</v>
      </c>
      <c r="H379" s="45">
        <v>668.55</v>
      </c>
      <c r="I379" s="49">
        <v>1</v>
      </c>
      <c r="J379" s="50">
        <f t="shared" si="159"/>
        <v>804.53</v>
      </c>
      <c r="K379" s="51">
        <f t="shared" si="160"/>
        <v>804.53</v>
      </c>
      <c r="L379" s="52">
        <f t="shared" si="161"/>
        <v>3.1833775721903831E-4</v>
      </c>
      <c r="Q379" s="53"/>
    </row>
    <row r="380" spans="1:17" ht="67.5" customHeight="1">
      <c r="A380" s="141"/>
      <c r="B380" s="149" t="s">
        <v>896</v>
      </c>
      <c r="C380" s="69" t="s">
        <v>101</v>
      </c>
      <c r="D380" s="125" t="s">
        <v>897</v>
      </c>
      <c r="E380" s="70" t="s">
        <v>898</v>
      </c>
      <c r="F380" s="111">
        <v>4</v>
      </c>
      <c r="G380" s="45" t="s">
        <v>46</v>
      </c>
      <c r="H380" s="45">
        <v>407.12</v>
      </c>
      <c r="I380" s="49">
        <v>1</v>
      </c>
      <c r="J380" s="50">
        <f t="shared" si="159"/>
        <v>489.93</v>
      </c>
      <c r="K380" s="51">
        <f t="shared" si="160"/>
        <v>1959.72</v>
      </c>
      <c r="L380" s="52">
        <f t="shared" si="161"/>
        <v>7.7542524154138915E-4</v>
      </c>
      <c r="Q380" s="53"/>
    </row>
    <row r="381" spans="1:17" ht="15.75" customHeight="1">
      <c r="A381" s="141"/>
      <c r="B381" s="369" t="s">
        <v>899</v>
      </c>
      <c r="C381" s="366"/>
      <c r="D381" s="164" t="s">
        <v>900</v>
      </c>
      <c r="E381" s="165"/>
      <c r="F381" s="166"/>
      <c r="G381" s="166"/>
      <c r="H381" s="166"/>
      <c r="I381" s="166"/>
      <c r="J381" s="166"/>
      <c r="K381" s="166"/>
      <c r="L381" s="167"/>
      <c r="Q381" s="53"/>
    </row>
    <row r="382" spans="1:17" ht="31.5" customHeight="1">
      <c r="A382" s="141"/>
      <c r="B382" s="149" t="s">
        <v>901</v>
      </c>
      <c r="C382" s="69" t="s">
        <v>39</v>
      </c>
      <c r="D382" s="125" t="s">
        <v>902</v>
      </c>
      <c r="E382" s="70" t="s">
        <v>903</v>
      </c>
      <c r="F382" s="111">
        <v>1</v>
      </c>
      <c r="G382" s="45" t="s">
        <v>46</v>
      </c>
      <c r="H382" s="45">
        <v>4.88</v>
      </c>
      <c r="I382" s="67">
        <v>1.2374000000000001</v>
      </c>
      <c r="J382" s="50">
        <f t="shared" ref="J382:J385" si="162">ROUND((H382*I382)*(1+C$10),2)</f>
        <v>7.27</v>
      </c>
      <c r="K382" s="51">
        <f t="shared" ref="K382:K385" si="163">ROUND(F382*J382,2)</f>
        <v>7.27</v>
      </c>
      <c r="L382" s="52">
        <f t="shared" ref="L382:L385" si="164">K382/$K$453</f>
        <v>2.876605589577031E-6</v>
      </c>
      <c r="Q382" s="53"/>
    </row>
    <row r="383" spans="1:17" ht="28.5" customHeight="1">
      <c r="A383" s="141"/>
      <c r="B383" s="149" t="s">
        <v>904</v>
      </c>
      <c r="C383" s="69" t="s">
        <v>101</v>
      </c>
      <c r="D383" s="125" t="s">
        <v>905</v>
      </c>
      <c r="E383" s="70" t="s">
        <v>906</v>
      </c>
      <c r="F383" s="111">
        <v>5</v>
      </c>
      <c r="G383" s="45" t="s">
        <v>46</v>
      </c>
      <c r="H383" s="45">
        <v>29.99</v>
      </c>
      <c r="I383" s="49">
        <v>1</v>
      </c>
      <c r="J383" s="50">
        <f t="shared" si="162"/>
        <v>36.090000000000003</v>
      </c>
      <c r="K383" s="51">
        <f t="shared" si="163"/>
        <v>180.45</v>
      </c>
      <c r="L383" s="52">
        <f t="shared" si="164"/>
        <v>7.1400753595484898E-5</v>
      </c>
      <c r="Q383" s="53"/>
    </row>
    <row r="384" spans="1:17" ht="29.25" customHeight="1">
      <c r="A384" s="141"/>
      <c r="B384" s="149" t="s">
        <v>907</v>
      </c>
      <c r="C384" s="69" t="s">
        <v>39</v>
      </c>
      <c r="D384" s="125" t="s">
        <v>908</v>
      </c>
      <c r="E384" s="70" t="s">
        <v>909</v>
      </c>
      <c r="F384" s="111">
        <v>3</v>
      </c>
      <c r="G384" s="45" t="s">
        <v>46</v>
      </c>
      <c r="H384" s="45">
        <v>10.64</v>
      </c>
      <c r="I384" s="67">
        <v>1.2374000000000001</v>
      </c>
      <c r="J384" s="50">
        <f t="shared" si="162"/>
        <v>15.84</v>
      </c>
      <c r="K384" s="51">
        <f t="shared" si="163"/>
        <v>47.52</v>
      </c>
      <c r="L384" s="52">
        <f t="shared" si="164"/>
        <v>1.8802791969284804E-5</v>
      </c>
      <c r="Q384" s="53"/>
    </row>
    <row r="385" spans="1:19" ht="31.5" customHeight="1">
      <c r="A385" s="141"/>
      <c r="B385" s="149" t="s">
        <v>910</v>
      </c>
      <c r="C385" s="69" t="s">
        <v>101</v>
      </c>
      <c r="D385" s="125" t="s">
        <v>911</v>
      </c>
      <c r="E385" s="70" t="s">
        <v>912</v>
      </c>
      <c r="F385" s="111">
        <v>3</v>
      </c>
      <c r="G385" s="45" t="s">
        <v>46</v>
      </c>
      <c r="H385" s="45">
        <v>115.83</v>
      </c>
      <c r="I385" s="49">
        <v>1</v>
      </c>
      <c r="J385" s="50">
        <f t="shared" si="162"/>
        <v>139.38999999999999</v>
      </c>
      <c r="K385" s="51">
        <f t="shared" si="163"/>
        <v>418.17</v>
      </c>
      <c r="L385" s="52">
        <f t="shared" si="164"/>
        <v>1.6546219523981114E-4</v>
      </c>
      <c r="Q385" s="53"/>
    </row>
    <row r="386" spans="1:19" ht="15.75" customHeight="1">
      <c r="A386" s="141"/>
      <c r="B386" s="369" t="s">
        <v>913</v>
      </c>
      <c r="C386" s="366"/>
      <c r="D386" s="164" t="s">
        <v>914</v>
      </c>
      <c r="E386" s="165"/>
      <c r="F386" s="166"/>
      <c r="G386" s="166"/>
      <c r="H386" s="166"/>
      <c r="I386" s="166"/>
      <c r="J386" s="166"/>
      <c r="K386" s="166"/>
      <c r="L386" s="167"/>
      <c r="Q386" s="53"/>
    </row>
    <row r="387" spans="1:19" ht="29.25" customHeight="1">
      <c r="A387" s="141"/>
      <c r="B387" s="149" t="s">
        <v>915</v>
      </c>
      <c r="C387" s="69" t="s">
        <v>101</v>
      </c>
      <c r="D387" s="125" t="s">
        <v>916</v>
      </c>
      <c r="E387" s="70" t="s">
        <v>917</v>
      </c>
      <c r="F387" s="111">
        <v>4</v>
      </c>
      <c r="G387" s="45" t="s">
        <v>46</v>
      </c>
      <c r="H387" s="45">
        <v>100.29</v>
      </c>
      <c r="I387" s="49">
        <v>1</v>
      </c>
      <c r="J387" s="50">
        <f t="shared" ref="J387:J390" si="165">ROUND((H387*I387)*(1+C$10),2)</f>
        <v>120.69</v>
      </c>
      <c r="K387" s="51">
        <f t="shared" ref="K387:K390" si="166">ROUND(F387*J387,2)</f>
        <v>482.76</v>
      </c>
      <c r="L387" s="52">
        <f t="shared" ref="L387:L391" si="167">K387/$K$453</f>
        <v>1.9101927296068878E-4</v>
      </c>
      <c r="Q387" s="53"/>
    </row>
    <row r="388" spans="1:19" ht="41.25" customHeight="1">
      <c r="A388" s="141"/>
      <c r="B388" s="149" t="s">
        <v>918</v>
      </c>
      <c r="C388" s="69" t="s">
        <v>101</v>
      </c>
      <c r="D388" s="125" t="s">
        <v>919</v>
      </c>
      <c r="E388" s="70" t="s">
        <v>920</v>
      </c>
      <c r="F388" s="111">
        <f>ROUND(4*7.5,2)</f>
        <v>30</v>
      </c>
      <c r="G388" s="45" t="s">
        <v>37</v>
      </c>
      <c r="H388" s="45">
        <v>55.08</v>
      </c>
      <c r="I388" s="71">
        <v>1</v>
      </c>
      <c r="J388" s="50">
        <f t="shared" si="165"/>
        <v>66.28</v>
      </c>
      <c r="K388" s="51">
        <f t="shared" si="166"/>
        <v>1988.4</v>
      </c>
      <c r="L388" s="52">
        <f t="shared" si="167"/>
        <v>7.8677339124002318E-4</v>
      </c>
      <c r="Q388" s="53"/>
    </row>
    <row r="389" spans="1:19" ht="38.25" customHeight="1">
      <c r="A389" s="141"/>
      <c r="B389" s="149" t="s">
        <v>921</v>
      </c>
      <c r="C389" s="69" t="s">
        <v>101</v>
      </c>
      <c r="D389" s="125" t="s">
        <v>922</v>
      </c>
      <c r="E389" s="70" t="s">
        <v>923</v>
      </c>
      <c r="F389" s="111">
        <v>4</v>
      </c>
      <c r="G389" s="45" t="s">
        <v>46</v>
      </c>
      <c r="H389" s="45">
        <v>22.19</v>
      </c>
      <c r="I389" s="71">
        <v>1</v>
      </c>
      <c r="J389" s="50">
        <f t="shared" si="165"/>
        <v>26.7</v>
      </c>
      <c r="K389" s="51">
        <f t="shared" si="166"/>
        <v>106.8</v>
      </c>
      <c r="L389" s="52">
        <f t="shared" si="167"/>
        <v>4.2258800132988573E-5</v>
      </c>
      <c r="Q389" s="53"/>
    </row>
    <row r="390" spans="1:19" ht="35.25" customHeight="1">
      <c r="A390" s="141"/>
      <c r="B390" s="149" t="s">
        <v>924</v>
      </c>
      <c r="C390" s="69" t="s">
        <v>101</v>
      </c>
      <c r="D390" s="125" t="s">
        <v>925</v>
      </c>
      <c r="E390" s="70" t="s">
        <v>926</v>
      </c>
      <c r="F390" s="111">
        <v>4</v>
      </c>
      <c r="G390" s="45" t="s">
        <v>46</v>
      </c>
      <c r="H390" s="45">
        <v>60.17</v>
      </c>
      <c r="I390" s="71">
        <v>1</v>
      </c>
      <c r="J390" s="50">
        <f t="shared" si="165"/>
        <v>72.41</v>
      </c>
      <c r="K390" s="51">
        <f t="shared" si="166"/>
        <v>289.64</v>
      </c>
      <c r="L390" s="52">
        <f t="shared" si="167"/>
        <v>1.146052328700263E-4</v>
      </c>
      <c r="Q390" s="53"/>
    </row>
    <row r="391" spans="1:19" ht="48" customHeight="1">
      <c r="A391" s="20"/>
      <c r="B391" s="367" t="s">
        <v>927</v>
      </c>
      <c r="C391" s="368"/>
      <c r="D391" s="134" t="s">
        <v>928</v>
      </c>
      <c r="E391" s="37"/>
      <c r="F391" s="37"/>
      <c r="G391" s="37"/>
      <c r="H391" s="37"/>
      <c r="I391" s="37"/>
      <c r="J391" s="37" t="s">
        <v>25</v>
      </c>
      <c r="K391" s="38">
        <f>SUM(K393:K402)</f>
        <v>58857.409999999996</v>
      </c>
      <c r="L391" s="39">
        <f t="shared" si="167"/>
        <v>2.3288797055574559E-2</v>
      </c>
      <c r="M391" s="20"/>
      <c r="N391" s="20"/>
      <c r="O391" s="20"/>
      <c r="P391" s="20"/>
      <c r="Q391" s="53"/>
      <c r="R391" s="20"/>
      <c r="S391" s="20"/>
    </row>
    <row r="392" spans="1:19" ht="15.75" customHeight="1">
      <c r="A392" s="141"/>
      <c r="B392" s="369" t="s">
        <v>929</v>
      </c>
      <c r="C392" s="366"/>
      <c r="D392" s="99" t="s">
        <v>930</v>
      </c>
      <c r="E392" s="100"/>
      <c r="F392" s="101"/>
      <c r="G392" s="101"/>
      <c r="H392" s="101"/>
      <c r="I392" s="101"/>
      <c r="J392" s="101"/>
      <c r="K392" s="101"/>
      <c r="L392" s="102"/>
      <c r="Q392" s="53"/>
    </row>
    <row r="393" spans="1:19" ht="66.75" customHeight="1">
      <c r="A393" s="141"/>
      <c r="B393" s="149" t="s">
        <v>931</v>
      </c>
      <c r="C393" s="69" t="s">
        <v>101</v>
      </c>
      <c r="D393" s="125" t="s">
        <v>932</v>
      </c>
      <c r="E393" s="70" t="s">
        <v>933</v>
      </c>
      <c r="F393" s="111">
        <v>13.14</v>
      </c>
      <c r="G393" s="45" t="s">
        <v>79</v>
      </c>
      <c r="H393" s="45">
        <v>518.5</v>
      </c>
      <c r="I393" s="49">
        <v>1</v>
      </c>
      <c r="J393" s="50">
        <f t="shared" ref="J393:J398" si="168">ROUND((H393*I393)*(1+C$10),2)</f>
        <v>623.96</v>
      </c>
      <c r="K393" s="51">
        <f t="shared" ref="K393:K398" si="169">ROUND(F393*J393,2)</f>
        <v>8198.83</v>
      </c>
      <c r="L393" s="52">
        <f t="shared" ref="L393:L398" si="170">K393/$K$453</f>
        <v>3.2441265757898003E-3</v>
      </c>
      <c r="Q393" s="53"/>
    </row>
    <row r="394" spans="1:19" ht="83.25" customHeight="1">
      <c r="A394" s="141"/>
      <c r="B394" s="149" t="s">
        <v>934</v>
      </c>
      <c r="C394" s="69" t="s">
        <v>101</v>
      </c>
      <c r="D394" s="125">
        <v>91315</v>
      </c>
      <c r="E394" s="70" t="s">
        <v>935</v>
      </c>
      <c r="F394" s="111">
        <v>3</v>
      </c>
      <c r="G394" s="45" t="s">
        <v>46</v>
      </c>
      <c r="H394" s="45">
        <v>737.14</v>
      </c>
      <c r="I394" s="49">
        <v>1</v>
      </c>
      <c r="J394" s="50">
        <f t="shared" si="168"/>
        <v>887.07</v>
      </c>
      <c r="K394" s="51">
        <f t="shared" si="169"/>
        <v>2661.21</v>
      </c>
      <c r="L394" s="52">
        <f t="shared" si="170"/>
        <v>1.0529919616283755E-3</v>
      </c>
      <c r="Q394" s="53"/>
    </row>
    <row r="395" spans="1:19" ht="52.5" customHeight="1">
      <c r="A395" s="141"/>
      <c r="B395" s="149" t="s">
        <v>936</v>
      </c>
      <c r="C395" s="69" t="s">
        <v>39</v>
      </c>
      <c r="D395" s="125" t="s">
        <v>937</v>
      </c>
      <c r="E395" s="317" t="s">
        <v>1127</v>
      </c>
      <c r="F395" s="111">
        <f>ROUND(4.68*2.1,2)</f>
        <v>9.83</v>
      </c>
      <c r="G395" s="45" t="s">
        <v>79</v>
      </c>
      <c r="H395" s="45">
        <v>227.96</v>
      </c>
      <c r="I395" s="67">
        <v>1.2374000000000001</v>
      </c>
      <c r="J395" s="50">
        <f t="shared" si="168"/>
        <v>339.45</v>
      </c>
      <c r="K395" s="51">
        <f t="shared" si="169"/>
        <v>3336.79</v>
      </c>
      <c r="L395" s="52">
        <f t="shared" si="170"/>
        <v>1.3203065701849713E-3</v>
      </c>
      <c r="Q395" s="53"/>
    </row>
    <row r="396" spans="1:19" ht="62.25" customHeight="1">
      <c r="B396" s="149" t="s">
        <v>938</v>
      </c>
      <c r="C396" s="69" t="s">
        <v>39</v>
      </c>
      <c r="D396" s="125" t="s">
        <v>937</v>
      </c>
      <c r="E396" s="70" t="s">
        <v>939</v>
      </c>
      <c r="F396" s="111">
        <f>ROUND((1.8*2.15)*4,2)</f>
        <v>15.48</v>
      </c>
      <c r="G396" s="45" t="s">
        <v>79</v>
      </c>
      <c r="H396" s="45">
        <v>227.96</v>
      </c>
      <c r="I396" s="67">
        <v>1.2374000000000001</v>
      </c>
      <c r="J396" s="50">
        <f t="shared" si="168"/>
        <v>339.45</v>
      </c>
      <c r="K396" s="51">
        <f t="shared" si="169"/>
        <v>5254.69</v>
      </c>
      <c r="L396" s="52">
        <f t="shared" si="170"/>
        <v>2.0791844051574315E-3</v>
      </c>
      <c r="Q396" s="53"/>
    </row>
    <row r="397" spans="1:19" ht="41.25" customHeight="1">
      <c r="B397" s="149" t="s">
        <v>940</v>
      </c>
      <c r="C397" s="69" t="s">
        <v>77</v>
      </c>
      <c r="D397" s="125">
        <v>40142</v>
      </c>
      <c r="E397" s="70" t="s">
        <v>941</v>
      </c>
      <c r="F397" s="111">
        <f>ROUND(2*(2*2.15),2)</f>
        <v>8.6</v>
      </c>
      <c r="G397" s="45" t="s">
        <v>79</v>
      </c>
      <c r="H397" s="45">
        <v>436.8</v>
      </c>
      <c r="I397" s="67">
        <v>1.1442000000000001</v>
      </c>
      <c r="J397" s="50">
        <f t="shared" si="168"/>
        <v>601.44000000000005</v>
      </c>
      <c r="K397" s="51">
        <f t="shared" si="169"/>
        <v>5172.38</v>
      </c>
      <c r="L397" s="52">
        <f t="shared" si="170"/>
        <v>2.046615848612991E-3</v>
      </c>
      <c r="Q397" s="53"/>
    </row>
    <row r="398" spans="1:19" ht="66" customHeight="1">
      <c r="B398" s="149" t="s">
        <v>942</v>
      </c>
      <c r="C398" s="69" t="s">
        <v>43</v>
      </c>
      <c r="D398" s="125" t="s">
        <v>943</v>
      </c>
      <c r="E398" s="70" t="s">
        <v>944</v>
      </c>
      <c r="F398" s="111">
        <f>ROUND(1.49*4.8*2,2)</f>
        <v>14.3</v>
      </c>
      <c r="G398" s="45" t="s">
        <v>79</v>
      </c>
      <c r="H398" s="45">
        <v>1374.52</v>
      </c>
      <c r="I398" s="49">
        <v>1</v>
      </c>
      <c r="J398" s="50">
        <f t="shared" si="168"/>
        <v>1654.1</v>
      </c>
      <c r="K398" s="51">
        <f t="shared" si="169"/>
        <v>23653.63</v>
      </c>
      <c r="L398" s="52">
        <f t="shared" si="170"/>
        <v>9.3593073276185632E-3</v>
      </c>
      <c r="Q398" s="53"/>
    </row>
    <row r="399" spans="1:19" ht="15.75" customHeight="1">
      <c r="A399" s="141"/>
      <c r="B399" s="369" t="s">
        <v>945</v>
      </c>
      <c r="C399" s="366"/>
      <c r="D399" s="99" t="s">
        <v>946</v>
      </c>
      <c r="E399" s="100"/>
      <c r="F399" s="101"/>
      <c r="G399" s="101"/>
      <c r="H399" s="101"/>
      <c r="I399" s="101"/>
      <c r="J399" s="101"/>
      <c r="K399" s="101"/>
      <c r="L399" s="102"/>
      <c r="Q399" s="53"/>
    </row>
    <row r="400" spans="1:19" ht="60.75" customHeight="1">
      <c r="B400" s="149" t="s">
        <v>947</v>
      </c>
      <c r="C400" s="69" t="s">
        <v>29</v>
      </c>
      <c r="D400" s="125" t="s">
        <v>948</v>
      </c>
      <c r="E400" s="70" t="s">
        <v>949</v>
      </c>
      <c r="F400" s="111">
        <v>0.64</v>
      </c>
      <c r="G400" s="45" t="s">
        <v>163</v>
      </c>
      <c r="H400" s="45">
        <f>ROUND(4792.78*1.2374,2)</f>
        <v>5930.59</v>
      </c>
      <c r="I400" s="174">
        <v>1</v>
      </c>
      <c r="J400" s="50">
        <f t="shared" ref="J400:J402" si="171">ROUND((H400*I400)*(1+C$10),2)</f>
        <v>7136.87</v>
      </c>
      <c r="K400" s="51">
        <f t="shared" ref="K400:K402" si="172">ROUND(F400*J400,2)</f>
        <v>4567.6000000000004</v>
      </c>
      <c r="L400" s="52">
        <f t="shared" ref="L400:L403" si="173">K400/$K$453</f>
        <v>1.8073155008187136E-3</v>
      </c>
      <c r="Q400" s="53"/>
    </row>
    <row r="401" spans="1:19" ht="84.75" customHeight="1">
      <c r="B401" s="149" t="s">
        <v>950</v>
      </c>
      <c r="C401" s="69" t="s">
        <v>101</v>
      </c>
      <c r="D401" s="125">
        <v>99837</v>
      </c>
      <c r="E401" s="70" t="s">
        <v>951</v>
      </c>
      <c r="F401" s="111">
        <v>9.18</v>
      </c>
      <c r="G401" s="45" t="s">
        <v>37</v>
      </c>
      <c r="H401" s="45">
        <v>502.04</v>
      </c>
      <c r="I401" s="49">
        <v>1</v>
      </c>
      <c r="J401" s="50">
        <f t="shared" si="171"/>
        <v>604.15</v>
      </c>
      <c r="K401" s="51">
        <f t="shared" si="172"/>
        <v>5546.1</v>
      </c>
      <c r="L401" s="52">
        <f t="shared" si="173"/>
        <v>2.1944899945465163E-3</v>
      </c>
      <c r="Q401" s="53"/>
    </row>
    <row r="402" spans="1:19" ht="53.25" customHeight="1">
      <c r="B402" s="149" t="s">
        <v>952</v>
      </c>
      <c r="C402" s="69" t="s">
        <v>101</v>
      </c>
      <c r="D402" s="125">
        <v>100727</v>
      </c>
      <c r="E402" s="70" t="s">
        <v>451</v>
      </c>
      <c r="F402" s="111">
        <f>ROUND((F401)*2*1.6109957,2)</f>
        <v>29.58</v>
      </c>
      <c r="G402" s="45" t="s">
        <v>79</v>
      </c>
      <c r="H402" s="45">
        <v>13.1</v>
      </c>
      <c r="I402" s="49">
        <v>1</v>
      </c>
      <c r="J402" s="50">
        <f t="shared" si="171"/>
        <v>15.76</v>
      </c>
      <c r="K402" s="51">
        <f t="shared" si="172"/>
        <v>466.18</v>
      </c>
      <c r="L402" s="52">
        <f t="shared" si="173"/>
        <v>1.8445887121719675E-4</v>
      </c>
      <c r="Q402" s="53"/>
    </row>
    <row r="403" spans="1:19" ht="48" customHeight="1">
      <c r="A403" s="20"/>
      <c r="B403" s="367" t="s">
        <v>953</v>
      </c>
      <c r="C403" s="368"/>
      <c r="D403" s="134" t="s">
        <v>954</v>
      </c>
      <c r="E403" s="37"/>
      <c r="F403" s="37"/>
      <c r="G403" s="37"/>
      <c r="H403" s="37"/>
      <c r="I403" s="37"/>
      <c r="J403" s="37" t="s">
        <v>25</v>
      </c>
      <c r="K403" s="38">
        <f>SUM(K405:K414)</f>
        <v>79622.58</v>
      </c>
      <c r="L403" s="39">
        <f t="shared" si="173"/>
        <v>3.1505193766787391E-2</v>
      </c>
      <c r="M403" s="20"/>
      <c r="N403" s="20"/>
      <c r="O403" s="20"/>
      <c r="P403" s="20"/>
      <c r="Q403" s="53"/>
      <c r="R403" s="20"/>
      <c r="S403" s="20"/>
    </row>
    <row r="404" spans="1:19" ht="15.75" customHeight="1">
      <c r="A404" s="141"/>
      <c r="B404" s="369" t="s">
        <v>955</v>
      </c>
      <c r="C404" s="366"/>
      <c r="D404" s="99" t="s">
        <v>956</v>
      </c>
      <c r="E404" s="100"/>
      <c r="F404" s="101"/>
      <c r="G404" s="101"/>
      <c r="H404" s="101"/>
      <c r="I404" s="101"/>
      <c r="J404" s="101"/>
      <c r="K404" s="101"/>
      <c r="L404" s="102"/>
      <c r="Q404" s="53"/>
    </row>
    <row r="405" spans="1:19" ht="71.25" customHeight="1">
      <c r="A405" s="141"/>
      <c r="B405" s="149" t="s">
        <v>957</v>
      </c>
      <c r="C405" s="69" t="s">
        <v>101</v>
      </c>
      <c r="D405" s="125" t="s">
        <v>958</v>
      </c>
      <c r="E405" s="70" t="s">
        <v>959</v>
      </c>
      <c r="F405" s="111">
        <f>(F272+F273)*2</f>
        <v>586.66</v>
      </c>
      <c r="G405" s="45" t="s">
        <v>79</v>
      </c>
      <c r="H405" s="45">
        <v>51.33</v>
      </c>
      <c r="I405" s="49">
        <v>1</v>
      </c>
      <c r="J405" s="50">
        <f t="shared" ref="J405:J407" si="174">ROUND((H405*I405)*(1+C$10),2)</f>
        <v>61.77</v>
      </c>
      <c r="K405" s="51">
        <f t="shared" ref="K405:K407" si="175">ROUND(F405*J405,2)</f>
        <v>36237.99</v>
      </c>
      <c r="L405" s="52">
        <f t="shared" ref="L405:L407" si="176">K405/$K$453</f>
        <v>1.4338707646359911E-2</v>
      </c>
      <c r="Q405" s="53"/>
    </row>
    <row r="406" spans="1:19" ht="39.75" customHeight="1">
      <c r="A406" s="18"/>
      <c r="B406" s="149" t="s">
        <v>960</v>
      </c>
      <c r="C406" s="69" t="s">
        <v>101</v>
      </c>
      <c r="D406" s="125">
        <v>102194</v>
      </c>
      <c r="E406" s="70" t="s">
        <v>961</v>
      </c>
      <c r="F406" s="111">
        <f>F405</f>
        <v>586.66</v>
      </c>
      <c r="G406" s="45" t="s">
        <v>79</v>
      </c>
      <c r="H406" s="45">
        <v>6.84</v>
      </c>
      <c r="I406" s="49">
        <v>1</v>
      </c>
      <c r="J406" s="50">
        <f t="shared" si="174"/>
        <v>8.23</v>
      </c>
      <c r="K406" s="51">
        <f t="shared" si="175"/>
        <v>4828.21</v>
      </c>
      <c r="L406" s="52">
        <f t="shared" si="176"/>
        <v>1.9104340954128908E-3</v>
      </c>
      <c r="Q406" s="53"/>
    </row>
    <row r="407" spans="1:19" ht="69.75" customHeight="1">
      <c r="A407" s="18"/>
      <c r="B407" s="149" t="s">
        <v>962</v>
      </c>
      <c r="C407" s="69" t="s">
        <v>101</v>
      </c>
      <c r="D407" s="125">
        <v>89171</v>
      </c>
      <c r="E407" s="70" t="s">
        <v>963</v>
      </c>
      <c r="F407" s="111">
        <v>32</v>
      </c>
      <c r="G407" s="45" t="s">
        <v>79</v>
      </c>
      <c r="H407" s="45">
        <v>39.380000000000003</v>
      </c>
      <c r="I407" s="49">
        <v>1</v>
      </c>
      <c r="J407" s="50">
        <f t="shared" si="174"/>
        <v>47.39</v>
      </c>
      <c r="K407" s="51">
        <f t="shared" si="175"/>
        <v>1516.48</v>
      </c>
      <c r="L407" s="52">
        <f t="shared" si="176"/>
        <v>6.0004330735650285E-4</v>
      </c>
      <c r="Q407" s="53"/>
    </row>
    <row r="408" spans="1:19" ht="15.75" customHeight="1">
      <c r="A408" s="18"/>
      <c r="B408" s="369" t="s">
        <v>964</v>
      </c>
      <c r="C408" s="366"/>
      <c r="D408" s="164" t="s">
        <v>965</v>
      </c>
      <c r="E408" s="165"/>
      <c r="F408" s="166"/>
      <c r="G408" s="166"/>
      <c r="H408" s="166"/>
      <c r="I408" s="166"/>
      <c r="J408" s="166"/>
      <c r="K408" s="166"/>
      <c r="L408" s="167"/>
      <c r="Q408" s="53"/>
    </row>
    <row r="409" spans="1:19" ht="43.5" customHeight="1">
      <c r="B409" s="149" t="s">
        <v>966</v>
      </c>
      <c r="C409" s="69" t="s">
        <v>101</v>
      </c>
      <c r="D409" s="125" t="s">
        <v>967</v>
      </c>
      <c r="E409" s="70" t="s">
        <v>968</v>
      </c>
      <c r="F409" s="111">
        <f>F405</f>
        <v>586.66</v>
      </c>
      <c r="G409" s="45" t="s">
        <v>37</v>
      </c>
      <c r="H409" s="45">
        <v>2.52</v>
      </c>
      <c r="I409" s="49">
        <v>1</v>
      </c>
      <c r="J409" s="50">
        <f t="shared" ref="J409:J411" si="177">ROUND((H409*I409)*(1+C$10),2)</f>
        <v>3.03</v>
      </c>
      <c r="K409" s="51">
        <f t="shared" ref="K409:K411" si="178">ROUND(F409*J409,2)</f>
        <v>1777.58</v>
      </c>
      <c r="L409" s="52">
        <f t="shared" ref="L409:L411" si="179">K409/$K$453</f>
        <v>7.0335578595878115E-4</v>
      </c>
      <c r="Q409" s="53"/>
    </row>
    <row r="410" spans="1:19" ht="49.5" customHeight="1">
      <c r="B410" s="149" t="s">
        <v>969</v>
      </c>
      <c r="C410" s="69" t="s">
        <v>101</v>
      </c>
      <c r="D410" s="125" t="s">
        <v>970</v>
      </c>
      <c r="E410" s="70" t="s">
        <v>971</v>
      </c>
      <c r="F410" s="111">
        <f>F405</f>
        <v>586.66</v>
      </c>
      <c r="G410" s="45" t="s">
        <v>79</v>
      </c>
      <c r="H410" s="45">
        <v>14.26</v>
      </c>
      <c r="I410" s="49">
        <v>1</v>
      </c>
      <c r="J410" s="50">
        <f t="shared" si="177"/>
        <v>17.16</v>
      </c>
      <c r="K410" s="51">
        <f t="shared" si="178"/>
        <v>10067.09</v>
      </c>
      <c r="L410" s="52">
        <f t="shared" si="179"/>
        <v>3.9833627736967038E-3</v>
      </c>
      <c r="O410" s="175"/>
      <c r="P410" s="175"/>
      <c r="Q410" s="53"/>
    </row>
    <row r="411" spans="1:19" ht="51" customHeight="1">
      <c r="B411" s="149" t="s">
        <v>972</v>
      </c>
      <c r="C411" s="69" t="s">
        <v>101</v>
      </c>
      <c r="D411" s="125" t="s">
        <v>973</v>
      </c>
      <c r="E411" s="70" t="s">
        <v>974</v>
      </c>
      <c r="F411" s="111">
        <v>18.72</v>
      </c>
      <c r="G411" s="45" t="s">
        <v>79</v>
      </c>
      <c r="H411" s="45">
        <v>15.98</v>
      </c>
      <c r="I411" s="49">
        <v>1</v>
      </c>
      <c r="J411" s="50">
        <f t="shared" si="177"/>
        <v>19.23</v>
      </c>
      <c r="K411" s="51">
        <f t="shared" si="178"/>
        <v>359.99</v>
      </c>
      <c r="L411" s="52">
        <f t="shared" si="179"/>
        <v>1.424414368902112E-4</v>
      </c>
      <c r="O411" s="175"/>
      <c r="P411" s="175"/>
      <c r="Q411" s="53"/>
    </row>
    <row r="412" spans="1:19" ht="15.75" customHeight="1">
      <c r="A412" s="141"/>
      <c r="B412" s="369" t="s">
        <v>975</v>
      </c>
      <c r="C412" s="366"/>
      <c r="D412" s="99" t="s">
        <v>976</v>
      </c>
      <c r="E412" s="100"/>
      <c r="F412" s="101"/>
      <c r="G412" s="101"/>
      <c r="H412" s="101"/>
      <c r="I412" s="101"/>
      <c r="J412" s="101"/>
      <c r="K412" s="101"/>
      <c r="L412" s="102"/>
      <c r="Q412" s="53"/>
    </row>
    <row r="413" spans="1:19" ht="57" customHeight="1">
      <c r="B413" s="149" t="s">
        <v>977</v>
      </c>
      <c r="C413" s="69" t="s">
        <v>101</v>
      </c>
      <c r="D413" s="125" t="s">
        <v>978</v>
      </c>
      <c r="E413" s="70" t="s">
        <v>979</v>
      </c>
      <c r="F413" s="111">
        <v>10.84</v>
      </c>
      <c r="G413" s="45" t="s">
        <v>79</v>
      </c>
      <c r="H413" s="45">
        <v>42.33</v>
      </c>
      <c r="I413" s="49">
        <v>1</v>
      </c>
      <c r="J413" s="50">
        <f t="shared" ref="J413:J414" si="180">ROUND((H413*I413)*(1+C$10),2)</f>
        <v>50.94</v>
      </c>
      <c r="K413" s="51">
        <f t="shared" ref="K413:K414" si="181">ROUND(F413*J413,2)</f>
        <v>552.19000000000005</v>
      </c>
      <c r="L413" s="52">
        <f t="shared" ref="L413:L415" si="182">K413/$K$453</f>
        <v>2.1849144986362323E-4</v>
      </c>
      <c r="Q413" s="53"/>
    </row>
    <row r="414" spans="1:19" ht="40.5" customHeight="1">
      <c r="B414" s="149" t="s">
        <v>980</v>
      </c>
      <c r="C414" s="69" t="s">
        <v>101</v>
      </c>
      <c r="D414" s="125" t="s">
        <v>981</v>
      </c>
      <c r="E414" s="70" t="s">
        <v>982</v>
      </c>
      <c r="F414" s="111">
        <v>134.47999999999999</v>
      </c>
      <c r="G414" s="45" t="s">
        <v>79</v>
      </c>
      <c r="H414" s="45">
        <v>150.05000000000001</v>
      </c>
      <c r="I414" s="49">
        <v>1</v>
      </c>
      <c r="J414" s="50">
        <f t="shared" si="180"/>
        <v>180.57</v>
      </c>
      <c r="K414" s="51">
        <f t="shared" si="181"/>
        <v>24283.05</v>
      </c>
      <c r="L414" s="52">
        <f t="shared" si="182"/>
        <v>9.6083572712487644E-3</v>
      </c>
      <c r="Q414" s="53"/>
    </row>
    <row r="415" spans="1:19" ht="48" customHeight="1">
      <c r="A415" s="20"/>
      <c r="B415" s="367" t="s">
        <v>983</v>
      </c>
      <c r="C415" s="368"/>
      <c r="D415" s="134" t="s">
        <v>984</v>
      </c>
      <c r="E415" s="37"/>
      <c r="F415" s="37"/>
      <c r="G415" s="37"/>
      <c r="H415" s="37"/>
      <c r="I415" s="37"/>
      <c r="J415" s="37" t="s">
        <v>25</v>
      </c>
      <c r="K415" s="38">
        <f>SUM(K417:K432)</f>
        <v>30803.559999999998</v>
      </c>
      <c r="L415" s="39">
        <f t="shared" si="182"/>
        <v>1.2188403421577915E-2</v>
      </c>
      <c r="M415" s="20"/>
      <c r="N415" s="20"/>
      <c r="O415" s="20"/>
      <c r="P415" s="20"/>
      <c r="Q415" s="53"/>
      <c r="R415" s="20"/>
      <c r="S415" s="20"/>
    </row>
    <row r="416" spans="1:19" ht="15.75" customHeight="1">
      <c r="A416" s="141"/>
      <c r="B416" s="369" t="s">
        <v>985</v>
      </c>
      <c r="C416" s="366"/>
      <c r="D416" s="99" t="s">
        <v>986</v>
      </c>
      <c r="E416" s="100"/>
      <c r="F416" s="101"/>
      <c r="G416" s="101"/>
      <c r="H416" s="101"/>
      <c r="I416" s="101"/>
      <c r="J416" s="101"/>
      <c r="K416" s="101"/>
      <c r="L416" s="102"/>
      <c r="Q416" s="53"/>
    </row>
    <row r="417" spans="1:17" ht="36.75" customHeight="1">
      <c r="B417" s="149" t="s">
        <v>987</v>
      </c>
      <c r="C417" s="69" t="s">
        <v>101</v>
      </c>
      <c r="D417" s="125" t="s">
        <v>988</v>
      </c>
      <c r="E417" s="70" t="s">
        <v>989</v>
      </c>
      <c r="F417" s="111">
        <v>3</v>
      </c>
      <c r="G417" s="45" t="s">
        <v>46</v>
      </c>
      <c r="H417" s="45">
        <v>7.44</v>
      </c>
      <c r="I417" s="49">
        <v>1</v>
      </c>
      <c r="J417" s="50">
        <f t="shared" ref="J417:J422" si="183">ROUND((H417*I417)*(1+C$10),2)</f>
        <v>8.9499999999999993</v>
      </c>
      <c r="K417" s="51">
        <f t="shared" ref="K417:K422" si="184">ROUND(F417*J417,2)</f>
        <v>26.85</v>
      </c>
      <c r="L417" s="52">
        <f t="shared" ref="L417:L422" si="185">K417/$K$453</f>
        <v>1.0624052280624937E-5</v>
      </c>
      <c r="O417" s="175"/>
      <c r="P417" s="175"/>
      <c r="Q417" s="53"/>
    </row>
    <row r="418" spans="1:17" ht="37.5" customHeight="1">
      <c r="B418" s="149" t="s">
        <v>990</v>
      </c>
      <c r="C418" s="69" t="s">
        <v>101</v>
      </c>
      <c r="D418" s="125" t="s">
        <v>991</v>
      </c>
      <c r="E418" s="70" t="s">
        <v>992</v>
      </c>
      <c r="F418" s="111">
        <v>3</v>
      </c>
      <c r="G418" s="45" t="s">
        <v>46</v>
      </c>
      <c r="H418" s="45">
        <v>171.23</v>
      </c>
      <c r="I418" s="49">
        <v>1</v>
      </c>
      <c r="J418" s="50">
        <f t="shared" si="183"/>
        <v>206.06</v>
      </c>
      <c r="K418" s="51">
        <f t="shared" si="184"/>
        <v>618.17999999999995</v>
      </c>
      <c r="L418" s="52">
        <f t="shared" si="185"/>
        <v>2.4460248189336024E-4</v>
      </c>
      <c r="Q418" s="53"/>
    </row>
    <row r="419" spans="1:17" ht="54.75" customHeight="1">
      <c r="B419" s="149" t="s">
        <v>993</v>
      </c>
      <c r="C419" s="69" t="s">
        <v>101</v>
      </c>
      <c r="D419" s="125" t="s">
        <v>994</v>
      </c>
      <c r="E419" s="70" t="s">
        <v>995</v>
      </c>
      <c r="F419" s="111">
        <v>2</v>
      </c>
      <c r="G419" s="45" t="s">
        <v>46</v>
      </c>
      <c r="H419" s="45">
        <v>119.91</v>
      </c>
      <c r="I419" s="49">
        <v>1</v>
      </c>
      <c r="J419" s="50">
        <f t="shared" si="183"/>
        <v>144.30000000000001</v>
      </c>
      <c r="K419" s="51">
        <f t="shared" si="184"/>
        <v>288.60000000000002</v>
      </c>
      <c r="L419" s="52">
        <f t="shared" si="185"/>
        <v>1.1419372395487362E-4</v>
      </c>
      <c r="Q419" s="53"/>
    </row>
    <row r="420" spans="1:17" ht="51" customHeight="1">
      <c r="B420" s="149" t="s">
        <v>996</v>
      </c>
      <c r="C420" s="69" t="s">
        <v>107</v>
      </c>
      <c r="D420" s="125">
        <v>1746</v>
      </c>
      <c r="E420" s="70" t="s">
        <v>997</v>
      </c>
      <c r="F420" s="111">
        <v>1</v>
      </c>
      <c r="G420" s="45" t="s">
        <v>46</v>
      </c>
      <c r="H420" s="45">
        <v>191.24</v>
      </c>
      <c r="I420" s="49">
        <v>1</v>
      </c>
      <c r="J420" s="50">
        <f t="shared" si="183"/>
        <v>230.14</v>
      </c>
      <c r="K420" s="51">
        <f t="shared" si="184"/>
        <v>230.14</v>
      </c>
      <c r="L420" s="52">
        <f t="shared" si="185"/>
        <v>9.1062174743501776E-5</v>
      </c>
      <c r="Q420" s="53"/>
    </row>
    <row r="421" spans="1:17" ht="28.5" customHeight="1">
      <c r="B421" s="149" t="s">
        <v>998</v>
      </c>
      <c r="C421" s="69" t="s">
        <v>101</v>
      </c>
      <c r="D421" s="125" t="s">
        <v>988</v>
      </c>
      <c r="E421" s="70" t="s">
        <v>989</v>
      </c>
      <c r="F421" s="111">
        <v>2</v>
      </c>
      <c r="G421" s="45" t="s">
        <v>46</v>
      </c>
      <c r="H421" s="45">
        <v>7.44</v>
      </c>
      <c r="I421" s="49">
        <v>1</v>
      </c>
      <c r="J421" s="50">
        <f t="shared" si="183"/>
        <v>8.9499999999999993</v>
      </c>
      <c r="K421" s="51">
        <f t="shared" si="184"/>
        <v>17.899999999999999</v>
      </c>
      <c r="L421" s="52">
        <f t="shared" si="185"/>
        <v>7.0827015204166229E-6</v>
      </c>
      <c r="Q421" s="53"/>
    </row>
    <row r="422" spans="1:17" ht="32.25" customHeight="1">
      <c r="A422" s="141"/>
      <c r="B422" s="149" t="s">
        <v>999</v>
      </c>
      <c r="C422" s="69" t="s">
        <v>101</v>
      </c>
      <c r="D422" s="125" t="s">
        <v>1000</v>
      </c>
      <c r="E422" s="70" t="s">
        <v>1001</v>
      </c>
      <c r="F422" s="111">
        <v>2</v>
      </c>
      <c r="G422" s="45" t="s">
        <v>46</v>
      </c>
      <c r="H422" s="45">
        <v>398.82</v>
      </c>
      <c r="I422" s="49">
        <v>1</v>
      </c>
      <c r="J422" s="50">
        <f t="shared" si="183"/>
        <v>479.94</v>
      </c>
      <c r="K422" s="51">
        <f t="shared" si="184"/>
        <v>959.88</v>
      </c>
      <c r="L422" s="52">
        <f t="shared" si="185"/>
        <v>3.7980690141997258E-4</v>
      </c>
      <c r="Q422" s="53"/>
    </row>
    <row r="423" spans="1:17" ht="15.75" customHeight="1">
      <c r="A423" s="141"/>
      <c r="B423" s="369" t="s">
        <v>1002</v>
      </c>
      <c r="C423" s="366"/>
      <c r="D423" s="99" t="s">
        <v>1003</v>
      </c>
      <c r="E423" s="100"/>
      <c r="F423" s="101"/>
      <c r="G423" s="101"/>
      <c r="H423" s="101"/>
      <c r="I423" s="101"/>
      <c r="J423" s="101"/>
      <c r="K423" s="101"/>
      <c r="L423" s="102"/>
      <c r="Q423" s="53"/>
    </row>
    <row r="424" spans="1:17" ht="56.25" customHeight="1">
      <c r="A424" s="141"/>
      <c r="B424" s="149" t="s">
        <v>1004</v>
      </c>
      <c r="C424" s="69" t="s">
        <v>101</v>
      </c>
      <c r="D424" s="125">
        <v>86910</v>
      </c>
      <c r="E424" s="70" t="s">
        <v>1005</v>
      </c>
      <c r="F424" s="111">
        <v>1</v>
      </c>
      <c r="G424" s="45" t="s">
        <v>46</v>
      </c>
      <c r="H424" s="45">
        <v>110.26</v>
      </c>
      <c r="I424" s="49">
        <v>1</v>
      </c>
      <c r="J424" s="50">
        <f t="shared" ref="J424:J427" si="186">ROUND((H424*I424)*(1+C$10),2)</f>
        <v>132.69</v>
      </c>
      <c r="K424" s="51">
        <f t="shared" ref="K424:K427" si="187">ROUND(F424*J424,2)</f>
        <v>132.69</v>
      </c>
      <c r="L424" s="52">
        <f t="shared" ref="L424:L427" si="188">K424/$K$453</f>
        <v>5.2502998030395631E-5</v>
      </c>
      <c r="Q424" s="53"/>
    </row>
    <row r="425" spans="1:17" ht="15.75" customHeight="1">
      <c r="A425" s="141"/>
      <c r="B425" s="149" t="s">
        <v>1006</v>
      </c>
      <c r="C425" s="69" t="s">
        <v>77</v>
      </c>
      <c r="D425" s="125">
        <v>43920</v>
      </c>
      <c r="E425" s="70" t="s">
        <v>1007</v>
      </c>
      <c r="F425" s="111">
        <v>3</v>
      </c>
      <c r="G425" s="45" t="s">
        <v>46</v>
      </c>
      <c r="H425" s="45">
        <f>21.35+261.47</f>
        <v>282.82000000000005</v>
      </c>
      <c r="I425" s="67">
        <v>1.1442000000000001</v>
      </c>
      <c r="J425" s="50">
        <f t="shared" si="186"/>
        <v>389.42</v>
      </c>
      <c r="K425" s="51">
        <f t="shared" si="187"/>
        <v>1168.26</v>
      </c>
      <c r="L425" s="52">
        <f t="shared" si="188"/>
        <v>4.6225904347720249E-4</v>
      </c>
      <c r="Q425" s="53"/>
    </row>
    <row r="426" spans="1:17" ht="62.25" customHeight="1">
      <c r="A426" s="141"/>
      <c r="B426" s="149" t="s">
        <v>1008</v>
      </c>
      <c r="C426" s="69" t="s">
        <v>107</v>
      </c>
      <c r="D426" s="125">
        <v>43601</v>
      </c>
      <c r="E426" s="70" t="s">
        <v>1009</v>
      </c>
      <c r="F426" s="111">
        <v>1</v>
      </c>
      <c r="G426" s="45" t="s">
        <v>46</v>
      </c>
      <c r="H426" s="45">
        <v>61.35</v>
      </c>
      <c r="I426" s="49">
        <v>1</v>
      </c>
      <c r="J426" s="50">
        <f t="shared" si="186"/>
        <v>73.83</v>
      </c>
      <c r="K426" s="51">
        <f t="shared" si="187"/>
        <v>73.83</v>
      </c>
      <c r="L426" s="52">
        <f t="shared" si="188"/>
        <v>2.9213176159349684E-5</v>
      </c>
      <c r="Q426" s="53"/>
    </row>
    <row r="427" spans="1:17" ht="60" customHeight="1">
      <c r="A427" s="141"/>
      <c r="B427" s="149" t="s">
        <v>1010</v>
      </c>
      <c r="C427" s="69" t="s">
        <v>107</v>
      </c>
      <c r="D427" s="125">
        <v>43601</v>
      </c>
      <c r="E427" s="70" t="s">
        <v>1011</v>
      </c>
      <c r="F427" s="111">
        <v>2</v>
      </c>
      <c r="G427" s="45" t="s">
        <v>46</v>
      </c>
      <c r="H427" s="45">
        <v>61.35</v>
      </c>
      <c r="I427" s="49">
        <v>1</v>
      </c>
      <c r="J427" s="50">
        <f t="shared" si="186"/>
        <v>73.83</v>
      </c>
      <c r="K427" s="51">
        <f t="shared" si="187"/>
        <v>147.66</v>
      </c>
      <c r="L427" s="52">
        <f t="shared" si="188"/>
        <v>5.8426352318699367E-5</v>
      </c>
      <c r="Q427" s="53"/>
    </row>
    <row r="428" spans="1:17" ht="15.75" customHeight="1">
      <c r="A428" s="141"/>
      <c r="B428" s="369" t="s">
        <v>1012</v>
      </c>
      <c r="C428" s="366"/>
      <c r="D428" s="99" t="s">
        <v>1013</v>
      </c>
      <c r="E428" s="100"/>
      <c r="F428" s="101"/>
      <c r="G428" s="101"/>
      <c r="H428" s="101"/>
      <c r="I428" s="101"/>
      <c r="J428" s="101"/>
      <c r="K428" s="101"/>
      <c r="L428" s="102"/>
      <c r="Q428" s="53"/>
    </row>
    <row r="429" spans="1:17" ht="28.5" customHeight="1">
      <c r="A429" s="141"/>
      <c r="B429" s="149" t="s">
        <v>1014</v>
      </c>
      <c r="C429" s="69" t="s">
        <v>344</v>
      </c>
      <c r="D429" s="125" t="s">
        <v>1015</v>
      </c>
      <c r="E429" s="70" t="s">
        <v>1016</v>
      </c>
      <c r="F429" s="111">
        <v>35</v>
      </c>
      <c r="G429" s="45" t="s">
        <v>46</v>
      </c>
      <c r="H429" s="45">
        <v>323.20999999999998</v>
      </c>
      <c r="I429" s="49">
        <v>1</v>
      </c>
      <c r="J429" s="50">
        <f t="shared" ref="J429:J432" si="189">ROUND((H429*I429)*(1+C$10),2)</f>
        <v>388.95</v>
      </c>
      <c r="K429" s="51">
        <f t="shared" ref="K429:K432" si="190">ROUND(F429*J429,2)</f>
        <v>13613.25</v>
      </c>
      <c r="L429" s="52">
        <f t="shared" ref="L429:L432" si="191">K429/$K$453</f>
        <v>5.386513210771598E-3</v>
      </c>
      <c r="Q429" s="53"/>
    </row>
    <row r="430" spans="1:17" ht="54.75" customHeight="1">
      <c r="A430" s="141"/>
      <c r="B430" s="149" t="s">
        <v>1017</v>
      </c>
      <c r="C430" s="69" t="s">
        <v>43</v>
      </c>
      <c r="D430" s="125" t="s">
        <v>1018</v>
      </c>
      <c r="E430" s="70" t="s">
        <v>1019</v>
      </c>
      <c r="F430" s="111">
        <v>4</v>
      </c>
      <c r="G430" s="45" t="s">
        <v>46</v>
      </c>
      <c r="H430" s="48">
        <v>345</v>
      </c>
      <c r="I430" s="49">
        <v>1</v>
      </c>
      <c r="J430" s="50">
        <f t="shared" si="189"/>
        <v>415.17</v>
      </c>
      <c r="K430" s="51">
        <f t="shared" si="190"/>
        <v>1660.68</v>
      </c>
      <c r="L430" s="52">
        <f t="shared" si="191"/>
        <v>6.5710060116902123E-4</v>
      </c>
      <c r="Q430" s="53"/>
    </row>
    <row r="431" spans="1:17" ht="27.75" customHeight="1">
      <c r="A431" s="141"/>
      <c r="B431" s="149" t="s">
        <v>1020</v>
      </c>
      <c r="C431" s="69" t="s">
        <v>344</v>
      </c>
      <c r="D431" s="125" t="s">
        <v>1021</v>
      </c>
      <c r="E431" s="70" t="s">
        <v>1022</v>
      </c>
      <c r="F431" s="111">
        <v>29</v>
      </c>
      <c r="G431" s="45" t="s">
        <v>79</v>
      </c>
      <c r="H431" s="45">
        <v>321.27</v>
      </c>
      <c r="I431" s="49">
        <v>1</v>
      </c>
      <c r="J431" s="50">
        <f t="shared" si="189"/>
        <v>386.62</v>
      </c>
      <c r="K431" s="51">
        <f t="shared" si="190"/>
        <v>11211.98</v>
      </c>
      <c r="L431" s="52">
        <f t="shared" si="191"/>
        <v>4.4363747370324454E-3</v>
      </c>
      <c r="Q431" s="53"/>
    </row>
    <row r="432" spans="1:17" ht="76.5" customHeight="1">
      <c r="A432" s="141"/>
      <c r="B432" s="149" t="s">
        <v>1023</v>
      </c>
      <c r="C432" s="69" t="s">
        <v>29</v>
      </c>
      <c r="D432" s="125" t="s">
        <v>307</v>
      </c>
      <c r="E432" s="70" t="s">
        <v>1024</v>
      </c>
      <c r="F432" s="111">
        <v>0.25</v>
      </c>
      <c r="G432" s="45" t="s">
        <v>163</v>
      </c>
      <c r="H432" s="45">
        <v>2172.7199999999998</v>
      </c>
      <c r="I432" s="49">
        <v>1</v>
      </c>
      <c r="J432" s="50">
        <f t="shared" si="189"/>
        <v>2614.65</v>
      </c>
      <c r="K432" s="51">
        <f t="shared" si="190"/>
        <v>653.66</v>
      </c>
      <c r="L432" s="52">
        <f t="shared" si="191"/>
        <v>2.586412668064542E-4</v>
      </c>
      <c r="Q432" s="53"/>
    </row>
    <row r="433" spans="1:19" ht="41.25" customHeight="1">
      <c r="B433" s="32"/>
      <c r="C433" s="33"/>
      <c r="D433" s="33" t="s">
        <v>1025</v>
      </c>
      <c r="E433" s="34"/>
      <c r="F433" s="33"/>
      <c r="G433" s="33"/>
      <c r="H433" s="33"/>
      <c r="I433" s="33"/>
      <c r="J433" s="35">
        <f>SUM(J436:J450)</f>
        <v>2982.76</v>
      </c>
      <c r="K433" s="33"/>
      <c r="L433" s="36"/>
      <c r="Q433" s="53"/>
    </row>
    <row r="434" spans="1:19" ht="48" customHeight="1">
      <c r="A434" s="20"/>
      <c r="B434" s="367" t="s">
        <v>1026</v>
      </c>
      <c r="C434" s="368"/>
      <c r="D434" s="134" t="s">
        <v>1027</v>
      </c>
      <c r="E434" s="37"/>
      <c r="F434" s="37"/>
      <c r="G434" s="37"/>
      <c r="H434" s="37"/>
      <c r="I434" s="37"/>
      <c r="J434" s="37" t="s">
        <v>25</v>
      </c>
      <c r="K434" s="38">
        <f>SUM(K436:K450)</f>
        <v>31505.669999999995</v>
      </c>
      <c r="L434" s="39">
        <f>K434/$K$453</f>
        <v>1.2466215464287396E-2</v>
      </c>
      <c r="M434" s="20"/>
      <c r="N434" s="20"/>
      <c r="O434" s="20"/>
      <c r="P434" s="20"/>
      <c r="Q434" s="53"/>
      <c r="R434" s="20"/>
      <c r="S434" s="20"/>
    </row>
    <row r="435" spans="1:19" ht="15.75" customHeight="1">
      <c r="A435" s="141"/>
      <c r="B435" s="369" t="s">
        <v>1028</v>
      </c>
      <c r="C435" s="366"/>
      <c r="D435" s="99" t="s">
        <v>1029</v>
      </c>
      <c r="E435" s="100"/>
      <c r="F435" s="101"/>
      <c r="G435" s="101"/>
      <c r="H435" s="101"/>
      <c r="I435" s="101"/>
      <c r="J435" s="101"/>
      <c r="K435" s="101"/>
      <c r="L435" s="102"/>
      <c r="Q435" s="53"/>
    </row>
    <row r="436" spans="1:19" ht="69" customHeight="1">
      <c r="B436" s="149" t="s">
        <v>1030</v>
      </c>
      <c r="C436" s="69" t="s">
        <v>29</v>
      </c>
      <c r="D436" s="125" t="s">
        <v>307</v>
      </c>
      <c r="E436" s="70" t="s">
        <v>1031</v>
      </c>
      <c r="F436" s="111">
        <v>4</v>
      </c>
      <c r="G436" s="45" t="s">
        <v>163</v>
      </c>
      <c r="H436" s="45">
        <v>2172.52</v>
      </c>
      <c r="I436" s="49">
        <v>1</v>
      </c>
      <c r="J436" s="50">
        <f t="shared" ref="J436:J439" si="192">ROUND((H436*I436)*(1+C$10),2)</f>
        <v>2614.41</v>
      </c>
      <c r="K436" s="51">
        <f t="shared" ref="K436:K439" si="193">ROUND(F436*J436,2)</f>
        <v>10457.64</v>
      </c>
      <c r="L436" s="52">
        <f t="shared" ref="L436:L439" si="194">K436/$K$453</f>
        <v>4.1378962417860168E-3</v>
      </c>
      <c r="Q436" s="53"/>
    </row>
    <row r="437" spans="1:19" ht="67.5" customHeight="1">
      <c r="B437" s="149" t="s">
        <v>1032</v>
      </c>
      <c r="C437" s="69" t="s">
        <v>101</v>
      </c>
      <c r="D437" s="125">
        <v>89168</v>
      </c>
      <c r="E437" s="70" t="s">
        <v>1033</v>
      </c>
      <c r="F437" s="111">
        <f>28*2</f>
        <v>56</v>
      </c>
      <c r="G437" s="45" t="s">
        <v>79</v>
      </c>
      <c r="H437" s="45">
        <v>81.069999999999993</v>
      </c>
      <c r="I437" s="49">
        <v>1</v>
      </c>
      <c r="J437" s="50">
        <f t="shared" si="192"/>
        <v>97.56</v>
      </c>
      <c r="K437" s="51">
        <f t="shared" si="193"/>
        <v>5463.36</v>
      </c>
      <c r="L437" s="52">
        <f t="shared" si="194"/>
        <v>2.1617512948929251E-3</v>
      </c>
      <c r="Q437" s="53"/>
    </row>
    <row r="438" spans="1:19" ht="46.5" customHeight="1">
      <c r="B438" s="149" t="s">
        <v>1034</v>
      </c>
      <c r="C438" s="69" t="s">
        <v>101</v>
      </c>
      <c r="D438" s="125" t="s">
        <v>967</v>
      </c>
      <c r="E438" s="70" t="s">
        <v>1035</v>
      </c>
      <c r="F438" s="111">
        <f>F437</f>
        <v>56</v>
      </c>
      <c r="G438" s="45" t="s">
        <v>79</v>
      </c>
      <c r="H438" s="45">
        <v>2.52</v>
      </c>
      <c r="I438" s="49">
        <v>1</v>
      </c>
      <c r="J438" s="50">
        <f t="shared" si="192"/>
        <v>3.03</v>
      </c>
      <c r="K438" s="51">
        <f t="shared" si="193"/>
        <v>169.68</v>
      </c>
      <c r="L438" s="52">
        <f t="shared" si="194"/>
        <v>6.7139262233759374E-5</v>
      </c>
      <c r="Q438" s="53"/>
    </row>
    <row r="439" spans="1:19" ht="50.25" customHeight="1">
      <c r="B439" s="149" t="s">
        <v>1036</v>
      </c>
      <c r="C439" s="69" t="s">
        <v>101</v>
      </c>
      <c r="D439" s="125" t="s">
        <v>970</v>
      </c>
      <c r="E439" s="70" t="s">
        <v>1037</v>
      </c>
      <c r="F439" s="111">
        <f>F437</f>
        <v>56</v>
      </c>
      <c r="G439" s="45" t="s">
        <v>79</v>
      </c>
      <c r="H439" s="45">
        <v>14.26</v>
      </c>
      <c r="I439" s="49">
        <v>1</v>
      </c>
      <c r="J439" s="50">
        <f t="shared" si="192"/>
        <v>17.16</v>
      </c>
      <c r="K439" s="51">
        <f t="shared" si="193"/>
        <v>960.96</v>
      </c>
      <c r="L439" s="52">
        <f t="shared" si="194"/>
        <v>3.8023423760109268E-4</v>
      </c>
    </row>
    <row r="440" spans="1:19" ht="15.75" customHeight="1">
      <c r="A440" s="141"/>
      <c r="B440" s="369" t="s">
        <v>1038</v>
      </c>
      <c r="C440" s="366"/>
      <c r="D440" s="99" t="s">
        <v>1039</v>
      </c>
      <c r="E440" s="100"/>
      <c r="F440" s="101"/>
      <c r="G440" s="101"/>
      <c r="H440" s="101"/>
      <c r="I440" s="101"/>
      <c r="J440" s="101"/>
      <c r="K440" s="101"/>
      <c r="L440" s="102"/>
      <c r="Q440" s="53"/>
    </row>
    <row r="441" spans="1:19" ht="15.75" customHeight="1">
      <c r="B441" s="85" t="s">
        <v>1040</v>
      </c>
      <c r="C441" s="94" t="s">
        <v>101</v>
      </c>
      <c r="D441" s="69" t="s">
        <v>1041</v>
      </c>
      <c r="E441" s="47" t="s">
        <v>1042</v>
      </c>
      <c r="F441" s="48">
        <f>41.55+81.13+51.19</f>
        <v>173.87</v>
      </c>
      <c r="G441" s="45" t="s">
        <v>79</v>
      </c>
      <c r="H441" s="45">
        <v>1.71</v>
      </c>
      <c r="I441" s="49">
        <v>1</v>
      </c>
      <c r="J441" s="50">
        <f t="shared" ref="J441:J445" si="195">ROUND((H441*I441)*(1+C$10),2)</f>
        <v>2.06</v>
      </c>
      <c r="K441" s="51">
        <f t="shared" ref="K441:K445" si="196">ROUND(F441*J441,2)</f>
        <v>358.17</v>
      </c>
      <c r="L441" s="52">
        <f t="shared" ref="L441:L445" si="197">K441/$K$453</f>
        <v>1.4172129628869397E-4</v>
      </c>
      <c r="Q441" s="53"/>
    </row>
    <row r="442" spans="1:19" ht="15.75" customHeight="1">
      <c r="B442" s="85" t="s">
        <v>1043</v>
      </c>
      <c r="C442" s="94" t="s">
        <v>101</v>
      </c>
      <c r="D442" s="69" t="s">
        <v>1044</v>
      </c>
      <c r="E442" s="47" t="s">
        <v>1045</v>
      </c>
      <c r="F442" s="48">
        <f>F441</f>
        <v>173.87</v>
      </c>
      <c r="G442" s="45" t="s">
        <v>79</v>
      </c>
      <c r="H442" s="45">
        <v>4.24</v>
      </c>
      <c r="I442" s="49">
        <v>1</v>
      </c>
      <c r="J442" s="50">
        <f t="shared" si="195"/>
        <v>5.0999999999999996</v>
      </c>
      <c r="K442" s="51">
        <f t="shared" si="196"/>
        <v>886.74</v>
      </c>
      <c r="L442" s="52">
        <f t="shared" si="197"/>
        <v>3.5086674559856073E-4</v>
      </c>
      <c r="Q442" s="53"/>
    </row>
    <row r="443" spans="1:19" ht="21" customHeight="1">
      <c r="B443" s="85" t="s">
        <v>1046</v>
      </c>
      <c r="C443" s="94" t="s">
        <v>101</v>
      </c>
      <c r="D443" s="69" t="s">
        <v>1047</v>
      </c>
      <c r="E443" s="47" t="s">
        <v>1048</v>
      </c>
      <c r="F443" s="45">
        <v>81.13</v>
      </c>
      <c r="G443" s="45" t="s">
        <v>79</v>
      </c>
      <c r="H443" s="45">
        <v>4.24</v>
      </c>
      <c r="I443" s="49">
        <v>1</v>
      </c>
      <c r="J443" s="50">
        <f t="shared" si="195"/>
        <v>5.0999999999999996</v>
      </c>
      <c r="K443" s="51">
        <f t="shared" si="196"/>
        <v>413.76</v>
      </c>
      <c r="L443" s="52">
        <f t="shared" si="197"/>
        <v>1.6371723916690405E-4</v>
      </c>
      <c r="Q443" s="53"/>
    </row>
    <row r="444" spans="1:19" ht="21.75" customHeight="1">
      <c r="B444" s="85" t="s">
        <v>1049</v>
      </c>
      <c r="C444" s="94" t="s">
        <v>39</v>
      </c>
      <c r="D444" s="69" t="s">
        <v>1050</v>
      </c>
      <c r="E444" s="47" t="s">
        <v>1051</v>
      </c>
      <c r="F444" s="45">
        <v>41.55</v>
      </c>
      <c r="G444" s="45" t="s">
        <v>79</v>
      </c>
      <c r="H444" s="176">
        <v>65.989999999999995</v>
      </c>
      <c r="I444" s="67">
        <v>1.2374000000000001</v>
      </c>
      <c r="J444" s="50">
        <f t="shared" si="195"/>
        <v>98.26</v>
      </c>
      <c r="K444" s="51">
        <f t="shared" si="196"/>
        <v>4082.7</v>
      </c>
      <c r="L444" s="52">
        <f t="shared" si="197"/>
        <v>1.6154494691287681E-3</v>
      </c>
      <c r="Q444" s="53"/>
    </row>
    <row r="445" spans="1:19" ht="42.75" customHeight="1">
      <c r="B445" s="85" t="s">
        <v>1052</v>
      </c>
      <c r="C445" s="94" t="s">
        <v>101</v>
      </c>
      <c r="D445" s="69">
        <v>98511</v>
      </c>
      <c r="E445" s="47" t="s">
        <v>1053</v>
      </c>
      <c r="F445" s="48">
        <v>10</v>
      </c>
      <c r="G445" s="45" t="s">
        <v>46</v>
      </c>
      <c r="H445" s="176">
        <v>111.65</v>
      </c>
      <c r="I445" s="71">
        <v>1</v>
      </c>
      <c r="J445" s="50">
        <f t="shared" si="195"/>
        <v>134.36000000000001</v>
      </c>
      <c r="K445" s="51">
        <f t="shared" si="196"/>
        <v>1343.6</v>
      </c>
      <c r="L445" s="52">
        <f t="shared" si="197"/>
        <v>5.3163786384535056E-4</v>
      </c>
      <c r="Q445" s="53"/>
    </row>
    <row r="446" spans="1:19" ht="15.75" customHeight="1">
      <c r="A446" s="141"/>
      <c r="B446" s="369" t="s">
        <v>1054</v>
      </c>
      <c r="C446" s="366"/>
      <c r="D446" s="99" t="s">
        <v>1055</v>
      </c>
      <c r="E446" s="100"/>
      <c r="F446" s="101"/>
      <c r="G446" s="101"/>
      <c r="H446" s="101"/>
      <c r="I446" s="101"/>
      <c r="J446" s="101"/>
      <c r="K446" s="101"/>
      <c r="L446" s="102"/>
      <c r="Q446" s="53"/>
    </row>
    <row r="447" spans="1:19" ht="31.5" customHeight="1">
      <c r="B447" s="85" t="s">
        <v>1056</v>
      </c>
      <c r="C447" s="45" t="s">
        <v>101</v>
      </c>
      <c r="D447" s="69">
        <v>97914</v>
      </c>
      <c r="E447" s="47" t="s">
        <v>1057</v>
      </c>
      <c r="F447" s="111">
        <v>354.26</v>
      </c>
      <c r="G447" s="45" t="s">
        <v>1058</v>
      </c>
      <c r="H447" s="48">
        <v>1.2</v>
      </c>
      <c r="I447" s="49">
        <v>1</v>
      </c>
      <c r="J447" s="50">
        <f t="shared" ref="J447:J450" si="198">ROUND((H447*I447)*(1+C$10),2)</f>
        <v>1.44</v>
      </c>
      <c r="K447" s="51">
        <f t="shared" ref="K447:K450" si="199">ROUND(F447*J447,2)</f>
        <v>510.13</v>
      </c>
      <c r="L447" s="52">
        <f t="shared" ref="L447:L450" si="200">K447/$K$453</f>
        <v>2.0184907969889008E-4</v>
      </c>
      <c r="Q447" s="53"/>
    </row>
    <row r="448" spans="1:19" ht="34.5" customHeight="1">
      <c r="B448" s="85" t="s">
        <v>1059</v>
      </c>
      <c r="C448" s="45" t="s">
        <v>101</v>
      </c>
      <c r="D448" s="69">
        <v>97914</v>
      </c>
      <c r="E448" s="47" t="s">
        <v>1060</v>
      </c>
      <c r="F448" s="111">
        <v>3247.62</v>
      </c>
      <c r="G448" s="45" t="s">
        <v>1058</v>
      </c>
      <c r="H448" s="48">
        <v>1.2</v>
      </c>
      <c r="I448" s="49">
        <v>1</v>
      </c>
      <c r="J448" s="50">
        <f t="shared" si="198"/>
        <v>1.44</v>
      </c>
      <c r="K448" s="51">
        <f t="shared" si="199"/>
        <v>4676.57</v>
      </c>
      <c r="L448" s="52">
        <f t="shared" si="200"/>
        <v>1.850432930130434E-3</v>
      </c>
      <c r="Q448" s="53"/>
    </row>
    <row r="449" spans="1:19" ht="45" customHeight="1">
      <c r="B449" s="85" t="s">
        <v>1061</v>
      </c>
      <c r="C449" s="177" t="s">
        <v>101</v>
      </c>
      <c r="D449" s="178">
        <v>97914</v>
      </c>
      <c r="E449" s="179" t="s">
        <v>1062</v>
      </c>
      <c r="F449" s="180">
        <v>140.35</v>
      </c>
      <c r="G449" s="177" t="s">
        <v>1058</v>
      </c>
      <c r="H449" s="181">
        <v>1.2</v>
      </c>
      <c r="I449" s="182">
        <v>1</v>
      </c>
      <c r="J449" s="50">
        <f t="shared" si="198"/>
        <v>1.44</v>
      </c>
      <c r="K449" s="51">
        <f t="shared" si="199"/>
        <v>202.1</v>
      </c>
      <c r="L449" s="52">
        <f t="shared" si="200"/>
        <v>7.9967261300346352E-5</v>
      </c>
      <c r="Q449" s="53"/>
    </row>
    <row r="450" spans="1:19" ht="63" customHeight="1">
      <c r="A450" s="141"/>
      <c r="B450" s="85" t="s">
        <v>1063</v>
      </c>
      <c r="C450" s="45" t="s">
        <v>101</v>
      </c>
      <c r="D450" s="69">
        <v>102332</v>
      </c>
      <c r="E450" s="47" t="s">
        <v>1064</v>
      </c>
      <c r="F450" s="48">
        <f>ROUND(F157*2.5548*15,2)</f>
        <v>1414.47</v>
      </c>
      <c r="G450" s="45" t="s">
        <v>1065</v>
      </c>
      <c r="H450" s="176">
        <v>1.1599999999999999</v>
      </c>
      <c r="I450" s="49">
        <v>1</v>
      </c>
      <c r="J450" s="50">
        <f t="shared" si="198"/>
        <v>1.4</v>
      </c>
      <c r="K450" s="51">
        <f t="shared" si="199"/>
        <v>1980.26</v>
      </c>
      <c r="L450" s="52">
        <f t="shared" si="200"/>
        <v>7.8355254261565496E-4</v>
      </c>
    </row>
    <row r="451" spans="1:19" ht="36" customHeight="1">
      <c r="A451" s="20"/>
      <c r="B451" s="32"/>
      <c r="C451" s="33"/>
      <c r="D451" s="33"/>
      <c r="E451" s="34"/>
      <c r="F451" s="33"/>
      <c r="G451" s="33"/>
      <c r="H451" s="33"/>
      <c r="I451" s="33"/>
      <c r="J451" s="33"/>
      <c r="K451" s="33"/>
      <c r="L451" s="36"/>
      <c r="M451" s="20"/>
      <c r="N451" s="20"/>
      <c r="O451" s="20"/>
      <c r="P451" s="20"/>
      <c r="Q451" s="20"/>
      <c r="R451" s="20"/>
      <c r="S451" s="20"/>
    </row>
    <row r="452" spans="1:19" ht="15.75" customHeight="1" thickBot="1">
      <c r="A452" s="20"/>
      <c r="B452" s="361"/>
      <c r="C452" s="184"/>
      <c r="D452" s="141"/>
      <c r="E452" s="185"/>
      <c r="F452" s="184"/>
      <c r="G452" s="184"/>
      <c r="H452" s="184"/>
      <c r="I452" s="186"/>
      <c r="J452" s="184"/>
      <c r="K452" s="186"/>
      <c r="L452" s="360"/>
      <c r="M452" s="20"/>
      <c r="N452" s="20"/>
      <c r="O452" s="20"/>
      <c r="P452" s="20"/>
      <c r="Q452" s="20"/>
      <c r="R452" s="20"/>
      <c r="S452" s="20"/>
    </row>
    <row r="453" spans="1:19" ht="15.75" customHeight="1" thickBot="1">
      <c r="A453" s="20"/>
      <c r="B453" s="354"/>
      <c r="C453" s="355"/>
      <c r="D453" s="356"/>
      <c r="E453" s="357"/>
      <c r="F453" s="355"/>
      <c r="G453" s="355"/>
      <c r="H453" s="355"/>
      <c r="I453" s="358"/>
      <c r="J453" s="355" t="s">
        <v>1066</v>
      </c>
      <c r="K453" s="358">
        <f>SUM(K19:K450)/2</f>
        <v>2527284.2500000019</v>
      </c>
      <c r="L453" s="359">
        <f>K453/$K$453</f>
        <v>1</v>
      </c>
      <c r="M453" s="20"/>
      <c r="N453" s="20"/>
      <c r="O453" s="20"/>
      <c r="P453" s="20"/>
      <c r="Q453" s="20"/>
      <c r="R453" s="20"/>
      <c r="S453" s="20"/>
    </row>
    <row r="454" spans="1:19" ht="15.75" customHeight="1">
      <c r="B454" s="324"/>
      <c r="C454" s="328"/>
      <c r="D454" s="326"/>
      <c r="E454" s="327"/>
      <c r="F454" s="328"/>
      <c r="G454" s="328"/>
      <c r="H454" s="328"/>
      <c r="I454" s="329"/>
      <c r="J454" s="328"/>
      <c r="K454" s="329"/>
      <c r="L454" s="349"/>
    </row>
    <row r="455" spans="1:19" ht="15.75" customHeight="1">
      <c r="B455" s="17"/>
      <c r="C455" s="334"/>
      <c r="D455" s="332"/>
      <c r="E455" s="333"/>
      <c r="F455" s="334"/>
      <c r="G455" s="334"/>
      <c r="H455" s="334"/>
      <c r="I455" s="335"/>
      <c r="J455" s="334"/>
      <c r="K455" s="335"/>
      <c r="L455" s="350"/>
    </row>
    <row r="456" spans="1:19" ht="15.75" customHeight="1">
      <c r="B456" s="17"/>
      <c r="C456" s="334"/>
      <c r="D456" s="332"/>
      <c r="E456" s="333" t="s">
        <v>1067</v>
      </c>
      <c r="F456" s="334"/>
      <c r="G456" s="334"/>
      <c r="H456" s="334"/>
      <c r="I456" s="335"/>
      <c r="J456" s="334"/>
      <c r="K456" s="335"/>
      <c r="L456" s="336"/>
    </row>
    <row r="457" spans="1:19" ht="15.75" customHeight="1">
      <c r="B457" s="17"/>
      <c r="C457" s="334"/>
      <c r="D457" s="332"/>
      <c r="E457" s="333" t="s">
        <v>1068</v>
      </c>
      <c r="F457" s="334"/>
      <c r="G457" s="334"/>
      <c r="H457" s="334"/>
      <c r="I457" s="335"/>
      <c r="J457" s="334"/>
      <c r="K457" s="335"/>
      <c r="L457" s="336"/>
    </row>
    <row r="458" spans="1:19" ht="15.75" customHeight="1">
      <c r="B458" s="17"/>
      <c r="C458" s="334"/>
      <c r="D458" s="332"/>
      <c r="E458" s="333" t="s">
        <v>1069</v>
      </c>
      <c r="F458" s="334"/>
      <c r="G458" s="334"/>
      <c r="H458" s="334"/>
      <c r="I458" s="335"/>
      <c r="J458" s="334"/>
      <c r="K458" s="335"/>
      <c r="L458" s="336"/>
    </row>
    <row r="459" spans="1:19" ht="15.75" customHeight="1" thickBot="1">
      <c r="B459" s="339"/>
      <c r="C459" s="351"/>
      <c r="D459" s="352"/>
      <c r="E459" s="342" t="s">
        <v>1070</v>
      </c>
      <c r="F459" s="351"/>
      <c r="G459" s="351"/>
      <c r="H459" s="351"/>
      <c r="I459" s="343"/>
      <c r="J459" s="351"/>
      <c r="K459" s="343"/>
      <c r="L459" s="353"/>
    </row>
    <row r="460" spans="1:19" ht="15.75" customHeight="1">
      <c r="B460" s="193"/>
      <c r="C460" s="18"/>
      <c r="D460" s="2"/>
      <c r="E460" s="3"/>
      <c r="F460" s="18"/>
      <c r="G460" s="18"/>
      <c r="H460" s="18"/>
      <c r="I460" s="4"/>
      <c r="J460" s="18"/>
      <c r="K460" s="4"/>
      <c r="L460" s="9"/>
    </row>
    <row r="461" spans="1:19" ht="15.75" customHeight="1">
      <c r="B461" s="1"/>
      <c r="E461" s="194"/>
      <c r="I461" s="4"/>
      <c r="K461" s="4"/>
      <c r="L461" s="5"/>
    </row>
    <row r="462" spans="1:19" ht="15.75" customHeight="1">
      <c r="B462" s="1"/>
      <c r="E462" s="194"/>
      <c r="I462" s="4"/>
      <c r="K462" s="4"/>
      <c r="L462" s="5"/>
    </row>
    <row r="463" spans="1:19" ht="15.75" customHeight="1">
      <c r="B463" s="1"/>
      <c r="D463" s="2"/>
      <c r="E463" s="3"/>
      <c r="I463" s="4"/>
      <c r="K463" s="4"/>
      <c r="L463" s="5"/>
    </row>
    <row r="464" spans="1:19" ht="15.75" customHeight="1">
      <c r="B464" s="1"/>
      <c r="D464" s="2"/>
      <c r="E464" s="3"/>
      <c r="I464" s="4"/>
      <c r="K464" s="4"/>
      <c r="L464" s="5"/>
    </row>
    <row r="465" spans="2:12" ht="15.75" customHeight="1">
      <c r="B465" s="1"/>
      <c r="D465" s="2"/>
      <c r="E465" s="3"/>
      <c r="I465" s="4"/>
      <c r="K465" s="4"/>
      <c r="L465" s="5"/>
    </row>
    <row r="466" spans="2:12" ht="15.75" customHeight="1">
      <c r="B466" s="1"/>
      <c r="D466" s="2"/>
      <c r="E466" s="3"/>
      <c r="I466" s="4"/>
      <c r="K466" s="4"/>
      <c r="L466" s="5"/>
    </row>
    <row r="467" spans="2:12" ht="15.75" customHeight="1">
      <c r="B467" s="1"/>
      <c r="D467" s="2"/>
      <c r="E467" s="3"/>
      <c r="I467" s="4"/>
      <c r="K467" s="4"/>
      <c r="L467" s="5"/>
    </row>
    <row r="468" spans="2:12" ht="15.75" customHeight="1">
      <c r="B468" s="1"/>
      <c r="D468" s="2"/>
      <c r="E468" s="3"/>
      <c r="I468" s="4"/>
      <c r="K468" s="4"/>
      <c r="L468" s="5"/>
    </row>
    <row r="469" spans="2:12" ht="15.75" customHeight="1">
      <c r="B469" s="1"/>
      <c r="D469" s="2"/>
      <c r="E469" s="3"/>
      <c r="I469" s="4"/>
      <c r="K469" s="4"/>
      <c r="L469" s="5"/>
    </row>
    <row r="470" spans="2:12" ht="15.75" customHeight="1">
      <c r="B470" s="1"/>
      <c r="D470" s="2"/>
      <c r="E470" s="3"/>
      <c r="I470" s="4"/>
      <c r="K470" s="4"/>
      <c r="L470" s="5"/>
    </row>
    <row r="471" spans="2:12" ht="15.75" customHeight="1">
      <c r="B471" s="1"/>
      <c r="D471" s="2"/>
      <c r="E471" s="3"/>
      <c r="I471" s="4"/>
      <c r="K471" s="4"/>
      <c r="L471" s="5"/>
    </row>
    <row r="472" spans="2:12" ht="15.75" customHeight="1">
      <c r="B472" s="1"/>
      <c r="D472" s="2"/>
      <c r="E472" s="3"/>
      <c r="I472" s="4"/>
      <c r="K472" s="4"/>
      <c r="L472" s="5"/>
    </row>
    <row r="473" spans="2:12" ht="15.75" customHeight="1">
      <c r="B473" s="1"/>
      <c r="D473" s="2"/>
      <c r="E473" s="3"/>
      <c r="I473" s="4"/>
      <c r="K473" s="4"/>
      <c r="L473" s="5"/>
    </row>
    <row r="474" spans="2:12" ht="15.75" customHeight="1">
      <c r="B474" s="1"/>
      <c r="D474" s="2"/>
      <c r="E474" s="3"/>
      <c r="I474" s="4"/>
      <c r="K474" s="4"/>
      <c r="L474" s="5"/>
    </row>
    <row r="475" spans="2:12" ht="15.75" customHeight="1">
      <c r="B475" s="1"/>
      <c r="D475" s="2"/>
      <c r="E475" s="3"/>
      <c r="I475" s="4"/>
      <c r="K475" s="4"/>
      <c r="L475" s="5"/>
    </row>
    <row r="476" spans="2:12" ht="15.75" customHeight="1">
      <c r="B476" s="1"/>
      <c r="D476" s="2"/>
      <c r="E476" s="3"/>
      <c r="I476" s="4"/>
      <c r="K476" s="4"/>
      <c r="L476" s="5"/>
    </row>
    <row r="477" spans="2:12" ht="15.75" customHeight="1">
      <c r="B477" s="1"/>
      <c r="D477" s="2"/>
      <c r="E477" s="3"/>
      <c r="I477" s="4"/>
      <c r="K477" s="4"/>
      <c r="L477" s="5"/>
    </row>
    <row r="478" spans="2:12" ht="15.75" customHeight="1">
      <c r="B478" s="1"/>
      <c r="D478" s="2"/>
      <c r="E478" s="3"/>
      <c r="I478" s="4"/>
      <c r="K478" s="4"/>
      <c r="L478" s="5"/>
    </row>
    <row r="479" spans="2:12" ht="15.75" customHeight="1">
      <c r="B479" s="1"/>
      <c r="D479" s="2"/>
      <c r="E479" s="3"/>
      <c r="I479" s="4"/>
      <c r="K479" s="4"/>
      <c r="L479" s="5"/>
    </row>
    <row r="480" spans="2:12" ht="15.75" customHeight="1">
      <c r="B480" s="1"/>
      <c r="D480" s="2"/>
      <c r="E480" s="3"/>
      <c r="I480" s="4"/>
      <c r="K480" s="4"/>
      <c r="L480" s="5"/>
    </row>
    <row r="481" spans="2:12" ht="15.75" customHeight="1">
      <c r="B481" s="1"/>
      <c r="D481" s="2"/>
      <c r="E481" s="3"/>
      <c r="I481" s="4"/>
      <c r="K481" s="4"/>
      <c r="L481" s="5"/>
    </row>
    <row r="482" spans="2:12" ht="15.75" customHeight="1">
      <c r="B482" s="1"/>
      <c r="D482" s="2"/>
      <c r="E482" s="3"/>
      <c r="I482" s="4"/>
      <c r="K482" s="4"/>
      <c r="L482" s="5"/>
    </row>
    <row r="483" spans="2:12" ht="15.75" customHeight="1">
      <c r="B483" s="1"/>
      <c r="D483" s="2"/>
      <c r="E483" s="3"/>
      <c r="I483" s="4"/>
      <c r="K483" s="4"/>
      <c r="L483" s="5"/>
    </row>
    <row r="484" spans="2:12" ht="15.75" customHeight="1">
      <c r="B484" s="1"/>
      <c r="D484" s="2"/>
      <c r="E484" s="3"/>
      <c r="I484" s="4"/>
      <c r="K484" s="4"/>
      <c r="L484" s="5"/>
    </row>
    <row r="485" spans="2:12" ht="15.75" customHeight="1">
      <c r="B485" s="1"/>
      <c r="D485" s="2"/>
      <c r="E485" s="3"/>
      <c r="I485" s="4"/>
      <c r="K485" s="4"/>
      <c r="L485" s="5"/>
    </row>
    <row r="486" spans="2:12" ht="15.75" customHeight="1">
      <c r="B486" s="1"/>
      <c r="D486" s="2"/>
      <c r="E486" s="3"/>
      <c r="I486" s="4"/>
      <c r="K486" s="4"/>
      <c r="L486" s="5"/>
    </row>
    <row r="487" spans="2:12" ht="15.75" customHeight="1">
      <c r="B487" s="1"/>
      <c r="D487" s="2"/>
      <c r="E487" s="3"/>
      <c r="I487" s="4"/>
      <c r="K487" s="4"/>
      <c r="L487" s="5"/>
    </row>
    <row r="488" spans="2:12" ht="15.75" customHeight="1">
      <c r="B488" s="1"/>
      <c r="D488" s="2"/>
      <c r="E488" s="3"/>
      <c r="I488" s="4"/>
      <c r="K488" s="4"/>
      <c r="L488" s="5"/>
    </row>
    <row r="489" spans="2:12" ht="15.75" customHeight="1">
      <c r="B489" s="1"/>
      <c r="D489" s="2"/>
      <c r="E489" s="3"/>
      <c r="I489" s="4"/>
      <c r="K489" s="4"/>
      <c r="L489" s="5"/>
    </row>
    <row r="490" spans="2:12" ht="15.75" customHeight="1">
      <c r="B490" s="1"/>
      <c r="D490" s="2"/>
      <c r="E490" s="3"/>
      <c r="I490" s="4"/>
      <c r="K490" s="4"/>
      <c r="L490" s="5"/>
    </row>
    <row r="491" spans="2:12" ht="15.75" customHeight="1">
      <c r="B491" s="1"/>
      <c r="D491" s="2"/>
      <c r="E491" s="3"/>
      <c r="I491" s="4"/>
      <c r="K491" s="4"/>
      <c r="L491" s="5"/>
    </row>
    <row r="492" spans="2:12" ht="15.75" customHeight="1">
      <c r="B492" s="1"/>
      <c r="D492" s="2"/>
      <c r="E492" s="3"/>
      <c r="I492" s="4"/>
      <c r="K492" s="4"/>
      <c r="L492" s="5"/>
    </row>
    <row r="493" spans="2:12" ht="15.75" customHeight="1">
      <c r="B493" s="1"/>
      <c r="D493" s="2"/>
      <c r="E493" s="3"/>
      <c r="I493" s="4"/>
      <c r="K493" s="4"/>
      <c r="L493" s="5"/>
    </row>
    <row r="494" spans="2:12" ht="15.75" customHeight="1">
      <c r="B494" s="1"/>
      <c r="D494" s="2"/>
      <c r="E494" s="3"/>
      <c r="I494" s="4"/>
      <c r="K494" s="4"/>
      <c r="L494" s="5"/>
    </row>
    <row r="495" spans="2:12" ht="15.75" customHeight="1">
      <c r="B495" s="1"/>
      <c r="D495" s="2"/>
      <c r="E495" s="3"/>
      <c r="I495" s="4"/>
      <c r="K495" s="4"/>
      <c r="L495" s="5"/>
    </row>
    <row r="496" spans="2:12" ht="15.75" customHeight="1">
      <c r="B496" s="1"/>
      <c r="D496" s="2"/>
      <c r="E496" s="3"/>
      <c r="I496" s="4"/>
      <c r="K496" s="4"/>
      <c r="L496" s="5"/>
    </row>
    <row r="497" spans="2:12" ht="15.75" customHeight="1">
      <c r="B497" s="1"/>
      <c r="D497" s="2"/>
      <c r="E497" s="3"/>
      <c r="I497" s="4"/>
      <c r="K497" s="4"/>
      <c r="L497" s="5"/>
    </row>
    <row r="498" spans="2:12" ht="15.75" customHeight="1">
      <c r="B498" s="1"/>
      <c r="D498" s="2"/>
      <c r="E498" s="3"/>
      <c r="I498" s="4"/>
      <c r="K498" s="4"/>
      <c r="L498" s="5"/>
    </row>
    <row r="499" spans="2:12" ht="15.75" customHeight="1">
      <c r="B499" s="1"/>
      <c r="D499" s="2"/>
      <c r="E499" s="3"/>
      <c r="I499" s="4"/>
      <c r="K499" s="4"/>
      <c r="L499" s="5"/>
    </row>
    <row r="500" spans="2:12" ht="15.75" customHeight="1">
      <c r="B500" s="1"/>
      <c r="D500" s="2"/>
      <c r="E500" s="3"/>
      <c r="I500" s="4"/>
      <c r="K500" s="4"/>
      <c r="L500" s="5"/>
    </row>
    <row r="501" spans="2:12" ht="15.75" customHeight="1">
      <c r="B501" s="1"/>
      <c r="D501" s="2"/>
      <c r="E501" s="3"/>
      <c r="I501" s="4"/>
      <c r="K501" s="4"/>
      <c r="L501" s="5"/>
    </row>
    <row r="502" spans="2:12" ht="15.75" customHeight="1">
      <c r="B502" s="1"/>
      <c r="D502" s="2"/>
      <c r="E502" s="3"/>
      <c r="I502" s="4"/>
      <c r="K502" s="4"/>
      <c r="L502" s="5"/>
    </row>
    <row r="503" spans="2:12" ht="15.75" customHeight="1">
      <c r="B503" s="1"/>
      <c r="D503" s="2"/>
      <c r="E503" s="3"/>
      <c r="I503" s="4"/>
      <c r="K503" s="4"/>
      <c r="L503" s="5"/>
    </row>
    <row r="504" spans="2:12" ht="15.75" customHeight="1">
      <c r="B504" s="1"/>
      <c r="D504" s="2"/>
      <c r="E504" s="3"/>
      <c r="I504" s="4"/>
      <c r="K504" s="4"/>
      <c r="L504" s="5"/>
    </row>
    <row r="505" spans="2:12" ht="15.75" customHeight="1">
      <c r="B505" s="1"/>
      <c r="D505" s="2"/>
      <c r="E505" s="3"/>
      <c r="I505" s="4"/>
      <c r="K505" s="4"/>
      <c r="L505" s="5"/>
    </row>
    <row r="506" spans="2:12" ht="15.75" customHeight="1">
      <c r="B506" s="1"/>
      <c r="D506" s="2"/>
      <c r="E506" s="3"/>
      <c r="I506" s="4"/>
      <c r="K506" s="4"/>
      <c r="L506" s="5"/>
    </row>
    <row r="507" spans="2:12" ht="15.75" customHeight="1">
      <c r="B507" s="1"/>
      <c r="D507" s="2"/>
      <c r="E507" s="3"/>
      <c r="I507" s="4"/>
      <c r="K507" s="4"/>
      <c r="L507" s="5"/>
    </row>
    <row r="508" spans="2:12" ht="15.75" customHeight="1">
      <c r="B508" s="1"/>
      <c r="D508" s="2"/>
      <c r="E508" s="3"/>
      <c r="I508" s="4"/>
      <c r="K508" s="4"/>
      <c r="L508" s="5"/>
    </row>
    <row r="509" spans="2:12" ht="15.75" customHeight="1">
      <c r="B509" s="1"/>
      <c r="D509" s="2"/>
      <c r="E509" s="3"/>
      <c r="I509" s="4"/>
      <c r="K509" s="4"/>
      <c r="L509" s="5"/>
    </row>
    <row r="510" spans="2:12" ht="15.75" customHeight="1">
      <c r="B510" s="1"/>
      <c r="D510" s="2"/>
      <c r="E510" s="3"/>
      <c r="I510" s="4"/>
      <c r="K510" s="4"/>
      <c r="L510" s="5"/>
    </row>
    <row r="511" spans="2:12" ht="15.75" customHeight="1">
      <c r="B511" s="1"/>
      <c r="D511" s="2"/>
      <c r="E511" s="3"/>
      <c r="I511" s="4"/>
      <c r="K511" s="4"/>
      <c r="L511" s="5"/>
    </row>
    <row r="512" spans="2:12" ht="15.75" customHeight="1">
      <c r="B512" s="1"/>
      <c r="D512" s="2"/>
      <c r="E512" s="3"/>
      <c r="I512" s="4"/>
      <c r="K512" s="4"/>
      <c r="L512" s="5"/>
    </row>
    <row r="513" spans="2:12" ht="15.75" customHeight="1">
      <c r="B513" s="1"/>
      <c r="D513" s="2"/>
      <c r="E513" s="3"/>
      <c r="I513" s="4"/>
      <c r="K513" s="4"/>
      <c r="L513" s="5"/>
    </row>
    <row r="514" spans="2:12" ht="15.75" customHeight="1">
      <c r="B514" s="1"/>
      <c r="D514" s="2"/>
      <c r="E514" s="3"/>
      <c r="I514" s="4"/>
      <c r="K514" s="4"/>
      <c r="L514" s="5"/>
    </row>
    <row r="515" spans="2:12" ht="15.75" customHeight="1">
      <c r="B515" s="1"/>
      <c r="D515" s="2"/>
      <c r="E515" s="3"/>
      <c r="I515" s="4"/>
      <c r="K515" s="4"/>
      <c r="L515" s="5"/>
    </row>
    <row r="516" spans="2:12" ht="15.75" customHeight="1">
      <c r="B516" s="1"/>
      <c r="D516" s="2"/>
      <c r="E516" s="3"/>
      <c r="I516" s="4"/>
      <c r="K516" s="4"/>
      <c r="L516" s="5"/>
    </row>
    <row r="517" spans="2:12" ht="15.75" customHeight="1">
      <c r="B517" s="1"/>
      <c r="D517" s="2"/>
      <c r="E517" s="3"/>
      <c r="I517" s="4"/>
      <c r="K517" s="4"/>
      <c r="L517" s="5"/>
    </row>
    <row r="518" spans="2:12" ht="15.75" customHeight="1">
      <c r="B518" s="1"/>
      <c r="D518" s="2"/>
      <c r="E518" s="3"/>
      <c r="I518" s="4"/>
      <c r="K518" s="4"/>
      <c r="L518" s="5"/>
    </row>
    <row r="519" spans="2:12" ht="15.75" customHeight="1">
      <c r="B519" s="1"/>
      <c r="D519" s="2"/>
      <c r="E519" s="3"/>
      <c r="I519" s="4"/>
      <c r="K519" s="4"/>
      <c r="L519" s="5"/>
    </row>
    <row r="520" spans="2:12" ht="15.75" customHeight="1">
      <c r="B520" s="1"/>
      <c r="D520" s="2"/>
      <c r="E520" s="3"/>
      <c r="I520" s="4"/>
      <c r="K520" s="4"/>
      <c r="L520" s="5"/>
    </row>
    <row r="521" spans="2:12" ht="15.75" customHeight="1">
      <c r="B521" s="1"/>
      <c r="D521" s="2"/>
      <c r="E521" s="3"/>
      <c r="I521" s="4"/>
      <c r="K521" s="4"/>
      <c r="L521" s="5"/>
    </row>
    <row r="522" spans="2:12" ht="15.75" customHeight="1">
      <c r="B522" s="1"/>
      <c r="D522" s="2"/>
      <c r="E522" s="3"/>
      <c r="I522" s="4"/>
      <c r="K522" s="4"/>
      <c r="L522" s="5"/>
    </row>
    <row r="523" spans="2:12" ht="15.75" customHeight="1">
      <c r="B523" s="1"/>
      <c r="D523" s="2"/>
      <c r="E523" s="3"/>
      <c r="I523" s="4"/>
      <c r="K523" s="4"/>
      <c r="L523" s="5"/>
    </row>
    <row r="524" spans="2:12" ht="15.75" customHeight="1">
      <c r="B524" s="1"/>
      <c r="D524" s="2"/>
      <c r="E524" s="3"/>
      <c r="I524" s="4"/>
      <c r="K524" s="4"/>
      <c r="L524" s="5"/>
    </row>
    <row r="525" spans="2:12" ht="15.75" customHeight="1">
      <c r="B525" s="1"/>
      <c r="D525" s="2"/>
      <c r="E525" s="3"/>
      <c r="I525" s="4"/>
      <c r="K525" s="4"/>
      <c r="L525" s="5"/>
    </row>
    <row r="526" spans="2:12" ht="15.75" customHeight="1">
      <c r="B526" s="1"/>
      <c r="D526" s="2"/>
      <c r="E526" s="3"/>
      <c r="I526" s="4"/>
      <c r="K526" s="4"/>
      <c r="L526" s="5"/>
    </row>
    <row r="527" spans="2:12" ht="15.75" customHeight="1">
      <c r="B527" s="1"/>
      <c r="D527" s="2"/>
      <c r="E527" s="3"/>
      <c r="I527" s="4"/>
      <c r="K527" s="4"/>
      <c r="L527" s="5"/>
    </row>
    <row r="528" spans="2:12" ht="15.75" customHeight="1">
      <c r="B528" s="1"/>
      <c r="D528" s="2"/>
      <c r="E528" s="3"/>
      <c r="I528" s="4"/>
      <c r="K528" s="4"/>
      <c r="L528" s="5"/>
    </row>
    <row r="529" spans="2:12" ht="15.75" customHeight="1">
      <c r="B529" s="1"/>
      <c r="D529" s="2"/>
      <c r="E529" s="3"/>
      <c r="I529" s="4"/>
      <c r="K529" s="4"/>
      <c r="L529" s="5"/>
    </row>
    <row r="530" spans="2:12" ht="15.75" customHeight="1">
      <c r="B530" s="1"/>
      <c r="D530" s="2"/>
      <c r="E530" s="3"/>
      <c r="I530" s="4"/>
      <c r="K530" s="4"/>
      <c r="L530" s="5"/>
    </row>
    <row r="531" spans="2:12" ht="15.75" customHeight="1">
      <c r="B531" s="1"/>
      <c r="D531" s="2"/>
      <c r="E531" s="3"/>
      <c r="I531" s="4"/>
      <c r="K531" s="4"/>
      <c r="L531" s="5"/>
    </row>
    <row r="532" spans="2:12" ht="15.75" customHeight="1">
      <c r="B532" s="1"/>
      <c r="D532" s="2"/>
      <c r="E532" s="3"/>
      <c r="I532" s="4"/>
      <c r="K532" s="4"/>
      <c r="L532" s="5"/>
    </row>
    <row r="533" spans="2:12" ht="15.75" customHeight="1">
      <c r="B533" s="1"/>
      <c r="D533" s="2"/>
      <c r="E533" s="3"/>
      <c r="I533" s="4"/>
      <c r="K533" s="4"/>
      <c r="L533" s="5"/>
    </row>
    <row r="534" spans="2:12" ht="15.75" customHeight="1">
      <c r="B534" s="1"/>
      <c r="D534" s="2"/>
      <c r="E534" s="3"/>
      <c r="I534" s="4"/>
      <c r="K534" s="4"/>
      <c r="L534" s="5"/>
    </row>
    <row r="535" spans="2:12" ht="15.75" customHeight="1">
      <c r="B535" s="1"/>
      <c r="D535" s="2"/>
      <c r="E535" s="3"/>
      <c r="I535" s="4"/>
      <c r="K535" s="4"/>
      <c r="L535" s="5"/>
    </row>
    <row r="536" spans="2:12" ht="15.75" customHeight="1">
      <c r="B536" s="1"/>
      <c r="D536" s="2"/>
      <c r="E536" s="3"/>
      <c r="I536" s="4"/>
      <c r="K536" s="4"/>
      <c r="L536" s="5"/>
    </row>
    <row r="537" spans="2:12" ht="15.75" customHeight="1">
      <c r="B537" s="1"/>
      <c r="D537" s="2"/>
      <c r="E537" s="3"/>
      <c r="I537" s="4"/>
      <c r="K537" s="4"/>
      <c r="L537" s="5"/>
    </row>
    <row r="538" spans="2:12" ht="15.75" customHeight="1">
      <c r="B538" s="1"/>
      <c r="D538" s="2"/>
      <c r="E538" s="3"/>
      <c r="I538" s="4"/>
      <c r="K538" s="4"/>
      <c r="L538" s="5"/>
    </row>
    <row r="539" spans="2:12" ht="15.75" customHeight="1">
      <c r="B539" s="1"/>
      <c r="D539" s="2"/>
      <c r="E539" s="3"/>
      <c r="I539" s="4"/>
      <c r="K539" s="4"/>
      <c r="L539" s="5"/>
    </row>
    <row r="540" spans="2:12" ht="15.75" customHeight="1">
      <c r="B540" s="1"/>
      <c r="D540" s="2"/>
      <c r="E540" s="3"/>
      <c r="I540" s="4"/>
      <c r="K540" s="4"/>
      <c r="L540" s="5"/>
    </row>
    <row r="541" spans="2:12" ht="15.75" customHeight="1">
      <c r="B541" s="1"/>
      <c r="D541" s="2"/>
      <c r="E541" s="3"/>
      <c r="I541" s="4"/>
      <c r="K541" s="4"/>
      <c r="L541" s="5"/>
    </row>
    <row r="542" spans="2:12" ht="15.75" customHeight="1">
      <c r="B542" s="1"/>
      <c r="D542" s="2"/>
      <c r="E542" s="3"/>
      <c r="I542" s="4"/>
      <c r="K542" s="4"/>
      <c r="L542" s="5"/>
    </row>
    <row r="543" spans="2:12" ht="15.75" customHeight="1">
      <c r="B543" s="1"/>
      <c r="D543" s="2"/>
      <c r="E543" s="3"/>
      <c r="I543" s="4"/>
      <c r="K543" s="4"/>
      <c r="L543" s="5"/>
    </row>
    <row r="544" spans="2:12" ht="15.75" customHeight="1">
      <c r="B544" s="1"/>
      <c r="D544" s="2"/>
      <c r="E544" s="3"/>
      <c r="I544" s="4"/>
      <c r="K544" s="4"/>
      <c r="L544" s="5"/>
    </row>
    <row r="545" spans="2:12" ht="15.75" customHeight="1">
      <c r="B545" s="1"/>
      <c r="D545" s="2"/>
      <c r="E545" s="3"/>
      <c r="I545" s="4"/>
      <c r="K545" s="4"/>
      <c r="L545" s="5"/>
    </row>
    <row r="546" spans="2:12" ht="15.75" customHeight="1">
      <c r="B546" s="1"/>
      <c r="D546" s="2"/>
      <c r="E546" s="3"/>
      <c r="I546" s="4"/>
      <c r="K546" s="4"/>
      <c r="L546" s="5"/>
    </row>
    <row r="547" spans="2:12" ht="15.75" customHeight="1">
      <c r="B547" s="1"/>
      <c r="D547" s="2"/>
      <c r="E547" s="3"/>
      <c r="I547" s="4"/>
      <c r="K547" s="4"/>
      <c r="L547" s="5"/>
    </row>
    <row r="548" spans="2:12" ht="15.75" customHeight="1">
      <c r="B548" s="1"/>
      <c r="D548" s="2"/>
      <c r="E548" s="3"/>
      <c r="I548" s="4"/>
      <c r="K548" s="4"/>
      <c r="L548" s="5"/>
    </row>
    <row r="549" spans="2:12" ht="15.75" customHeight="1">
      <c r="B549" s="1"/>
      <c r="D549" s="2"/>
      <c r="E549" s="3"/>
      <c r="I549" s="4"/>
      <c r="K549" s="4"/>
      <c r="L549" s="5"/>
    </row>
    <row r="550" spans="2:12" ht="15.75" customHeight="1">
      <c r="B550" s="1"/>
      <c r="D550" s="2"/>
      <c r="E550" s="3"/>
      <c r="I550" s="4"/>
      <c r="K550" s="4"/>
      <c r="L550" s="5"/>
    </row>
    <row r="551" spans="2:12" ht="15.75" customHeight="1">
      <c r="B551" s="1"/>
      <c r="D551" s="2"/>
      <c r="E551" s="3"/>
      <c r="I551" s="4"/>
      <c r="K551" s="4"/>
      <c r="L551" s="5"/>
    </row>
    <row r="552" spans="2:12" ht="15.75" customHeight="1">
      <c r="B552" s="1"/>
      <c r="D552" s="2"/>
      <c r="E552" s="3"/>
      <c r="I552" s="4"/>
      <c r="K552" s="4"/>
      <c r="L552" s="5"/>
    </row>
    <row r="553" spans="2:12" ht="15.75" customHeight="1">
      <c r="B553" s="1"/>
      <c r="D553" s="2"/>
      <c r="E553" s="3"/>
      <c r="I553" s="4"/>
      <c r="K553" s="4"/>
      <c r="L553" s="5"/>
    </row>
    <row r="554" spans="2:12" ht="15.75" customHeight="1">
      <c r="B554" s="1"/>
      <c r="D554" s="2"/>
      <c r="E554" s="3"/>
      <c r="I554" s="4"/>
      <c r="K554" s="4"/>
      <c r="L554" s="5"/>
    </row>
    <row r="555" spans="2:12" ht="15.75" customHeight="1">
      <c r="B555" s="1"/>
      <c r="D555" s="2"/>
      <c r="E555" s="3"/>
      <c r="I555" s="4"/>
      <c r="K555" s="4"/>
      <c r="L555" s="5"/>
    </row>
    <row r="556" spans="2:12" ht="15.75" customHeight="1">
      <c r="B556" s="1"/>
      <c r="D556" s="2"/>
      <c r="E556" s="3"/>
      <c r="I556" s="4"/>
      <c r="K556" s="4"/>
      <c r="L556" s="5"/>
    </row>
    <row r="557" spans="2:12" ht="15.75" customHeight="1">
      <c r="B557" s="1"/>
      <c r="D557" s="2"/>
      <c r="E557" s="3"/>
      <c r="I557" s="4"/>
      <c r="K557" s="4"/>
      <c r="L557" s="5"/>
    </row>
    <row r="558" spans="2:12" ht="15.75" customHeight="1">
      <c r="B558" s="1"/>
      <c r="D558" s="2"/>
      <c r="E558" s="3"/>
      <c r="I558" s="4"/>
      <c r="K558" s="4"/>
      <c r="L558" s="5"/>
    </row>
    <row r="559" spans="2:12" ht="15.75" customHeight="1">
      <c r="B559" s="1"/>
      <c r="D559" s="2"/>
      <c r="E559" s="3"/>
      <c r="I559" s="4"/>
      <c r="K559" s="4"/>
      <c r="L559" s="5"/>
    </row>
    <row r="560" spans="2:12" ht="15.75" customHeight="1">
      <c r="B560" s="1"/>
      <c r="D560" s="2"/>
      <c r="E560" s="3"/>
      <c r="I560" s="4"/>
      <c r="K560" s="4"/>
      <c r="L560" s="5"/>
    </row>
    <row r="561" spans="2:12" ht="15.75" customHeight="1">
      <c r="B561" s="1"/>
      <c r="D561" s="2"/>
      <c r="E561" s="3"/>
      <c r="I561" s="4"/>
      <c r="K561" s="4"/>
      <c r="L561" s="5"/>
    </row>
    <row r="562" spans="2:12" ht="15.75" customHeight="1">
      <c r="B562" s="1"/>
      <c r="D562" s="2"/>
      <c r="E562" s="3"/>
      <c r="I562" s="4"/>
      <c r="K562" s="4"/>
      <c r="L562" s="5"/>
    </row>
    <row r="563" spans="2:12" ht="15.75" customHeight="1">
      <c r="B563" s="1"/>
      <c r="D563" s="2"/>
      <c r="E563" s="3"/>
      <c r="I563" s="4"/>
      <c r="K563" s="4"/>
      <c r="L563" s="5"/>
    </row>
    <row r="564" spans="2:12" ht="15.75" customHeight="1">
      <c r="B564" s="1"/>
      <c r="D564" s="2"/>
      <c r="E564" s="3"/>
      <c r="I564" s="4"/>
      <c r="K564" s="4"/>
      <c r="L564" s="5"/>
    </row>
    <row r="565" spans="2:12" ht="15.75" customHeight="1">
      <c r="B565" s="1"/>
      <c r="D565" s="2"/>
      <c r="E565" s="3"/>
      <c r="I565" s="4"/>
      <c r="K565" s="4"/>
      <c r="L565" s="5"/>
    </row>
    <row r="566" spans="2:12" ht="15.75" customHeight="1">
      <c r="B566" s="1"/>
      <c r="D566" s="2"/>
      <c r="E566" s="3"/>
      <c r="I566" s="4"/>
      <c r="K566" s="4"/>
      <c r="L566" s="5"/>
    </row>
    <row r="567" spans="2:12" ht="15.75" customHeight="1">
      <c r="B567" s="1"/>
      <c r="D567" s="2"/>
      <c r="E567" s="3"/>
      <c r="I567" s="4"/>
      <c r="K567" s="4"/>
      <c r="L567" s="5"/>
    </row>
    <row r="568" spans="2:12" ht="15.75" customHeight="1">
      <c r="B568" s="1"/>
      <c r="D568" s="2"/>
      <c r="E568" s="3"/>
      <c r="I568" s="4"/>
      <c r="K568" s="4"/>
      <c r="L568" s="5"/>
    </row>
    <row r="569" spans="2:12" ht="15.75" customHeight="1">
      <c r="B569" s="1"/>
      <c r="D569" s="2"/>
      <c r="E569" s="3"/>
      <c r="I569" s="4"/>
      <c r="K569" s="4"/>
      <c r="L569" s="5"/>
    </row>
    <row r="570" spans="2:12" ht="15.75" customHeight="1">
      <c r="B570" s="1"/>
      <c r="D570" s="2"/>
      <c r="E570" s="3"/>
      <c r="I570" s="4"/>
      <c r="K570" s="4"/>
      <c r="L570" s="5"/>
    </row>
    <row r="571" spans="2:12" ht="15.75" customHeight="1">
      <c r="B571" s="1"/>
      <c r="D571" s="2"/>
      <c r="E571" s="3"/>
      <c r="I571" s="4"/>
      <c r="K571" s="4"/>
      <c r="L571" s="5"/>
    </row>
    <row r="572" spans="2:12" ht="15.75" customHeight="1">
      <c r="B572" s="1"/>
      <c r="D572" s="2"/>
      <c r="E572" s="3"/>
      <c r="I572" s="4"/>
      <c r="K572" s="4"/>
      <c r="L572" s="5"/>
    </row>
    <row r="573" spans="2:12" ht="15.75" customHeight="1">
      <c r="B573" s="1"/>
      <c r="D573" s="2"/>
      <c r="E573" s="3"/>
      <c r="I573" s="4"/>
      <c r="K573" s="4"/>
      <c r="L573" s="5"/>
    </row>
    <row r="574" spans="2:12" ht="15.75" customHeight="1">
      <c r="B574" s="1"/>
      <c r="D574" s="2"/>
      <c r="E574" s="3"/>
      <c r="I574" s="4"/>
      <c r="K574" s="4"/>
      <c r="L574" s="5"/>
    </row>
    <row r="575" spans="2:12" ht="15.75" customHeight="1">
      <c r="B575" s="1"/>
      <c r="D575" s="2"/>
      <c r="E575" s="3"/>
      <c r="I575" s="4"/>
      <c r="K575" s="4"/>
      <c r="L575" s="5"/>
    </row>
    <row r="576" spans="2:12" ht="15.75" customHeight="1">
      <c r="B576" s="1"/>
      <c r="D576" s="2"/>
      <c r="E576" s="3"/>
      <c r="I576" s="4"/>
      <c r="K576" s="4"/>
      <c r="L576" s="5"/>
    </row>
    <row r="577" spans="2:12" ht="15.75" customHeight="1">
      <c r="B577" s="1"/>
      <c r="D577" s="2"/>
      <c r="E577" s="3"/>
      <c r="I577" s="4"/>
      <c r="K577" s="4"/>
      <c r="L577" s="5"/>
    </row>
    <row r="578" spans="2:12" ht="15.75" customHeight="1">
      <c r="B578" s="1"/>
      <c r="D578" s="2"/>
      <c r="E578" s="3"/>
      <c r="I578" s="4"/>
      <c r="K578" s="4"/>
      <c r="L578" s="5"/>
    </row>
    <row r="579" spans="2:12" ht="15.75" customHeight="1">
      <c r="B579" s="1"/>
      <c r="D579" s="2"/>
      <c r="E579" s="3"/>
      <c r="I579" s="4"/>
      <c r="K579" s="4"/>
      <c r="L579" s="5"/>
    </row>
    <row r="580" spans="2:12" ht="15.75" customHeight="1">
      <c r="B580" s="1"/>
      <c r="D580" s="2"/>
      <c r="E580" s="3"/>
      <c r="I580" s="4"/>
      <c r="K580" s="4"/>
      <c r="L580" s="5"/>
    </row>
    <row r="581" spans="2:12" ht="15.75" customHeight="1">
      <c r="B581" s="1"/>
      <c r="D581" s="2"/>
      <c r="E581" s="3"/>
      <c r="I581" s="4"/>
      <c r="K581" s="4"/>
      <c r="L581" s="5"/>
    </row>
    <row r="582" spans="2:12" ht="15.75" customHeight="1">
      <c r="B582" s="1"/>
      <c r="D582" s="2"/>
      <c r="E582" s="3"/>
      <c r="I582" s="4"/>
      <c r="K582" s="4"/>
      <c r="L582" s="5"/>
    </row>
    <row r="583" spans="2:12" ht="15.75" customHeight="1">
      <c r="B583" s="1"/>
      <c r="D583" s="2"/>
      <c r="E583" s="3"/>
      <c r="I583" s="4"/>
      <c r="K583" s="4"/>
      <c r="L583" s="5"/>
    </row>
    <row r="584" spans="2:12" ht="15.75" customHeight="1">
      <c r="B584" s="1"/>
      <c r="D584" s="2"/>
      <c r="E584" s="3"/>
      <c r="I584" s="4"/>
      <c r="K584" s="4"/>
      <c r="L584" s="5"/>
    </row>
    <row r="585" spans="2:12" ht="15.75" customHeight="1">
      <c r="B585" s="1"/>
      <c r="D585" s="2"/>
      <c r="E585" s="3"/>
      <c r="I585" s="4"/>
      <c r="K585" s="4"/>
      <c r="L585" s="5"/>
    </row>
    <row r="586" spans="2:12" ht="15.75" customHeight="1">
      <c r="B586" s="1"/>
      <c r="D586" s="2"/>
      <c r="E586" s="3"/>
      <c r="I586" s="4"/>
      <c r="K586" s="4"/>
      <c r="L586" s="5"/>
    </row>
    <row r="587" spans="2:12" ht="15.75" customHeight="1">
      <c r="B587" s="1"/>
      <c r="D587" s="2"/>
      <c r="E587" s="3"/>
      <c r="I587" s="4"/>
      <c r="K587" s="4"/>
      <c r="L587" s="5"/>
    </row>
    <row r="588" spans="2:12" ht="15.75" customHeight="1">
      <c r="B588" s="1"/>
      <c r="D588" s="2"/>
      <c r="E588" s="3"/>
      <c r="I588" s="4"/>
      <c r="K588" s="4"/>
      <c r="L588" s="5"/>
    </row>
    <row r="589" spans="2:12" ht="15.75" customHeight="1">
      <c r="B589" s="1"/>
      <c r="D589" s="2"/>
      <c r="E589" s="3"/>
      <c r="I589" s="4"/>
      <c r="K589" s="4"/>
      <c r="L589" s="5"/>
    </row>
    <row r="590" spans="2:12" ht="15.75" customHeight="1">
      <c r="B590" s="1"/>
      <c r="D590" s="2"/>
      <c r="E590" s="3"/>
      <c r="I590" s="4"/>
      <c r="K590" s="4"/>
      <c r="L590" s="5"/>
    </row>
    <row r="591" spans="2:12" ht="15.75" customHeight="1">
      <c r="B591" s="1"/>
      <c r="D591" s="2"/>
      <c r="E591" s="3"/>
      <c r="I591" s="4"/>
      <c r="K591" s="4"/>
      <c r="L591" s="5"/>
    </row>
    <row r="592" spans="2:12" ht="15.75" customHeight="1">
      <c r="B592" s="1"/>
      <c r="D592" s="2"/>
      <c r="E592" s="3"/>
      <c r="I592" s="4"/>
      <c r="K592" s="4"/>
      <c r="L592" s="5"/>
    </row>
    <row r="593" spans="2:12" ht="15.75" customHeight="1">
      <c r="B593" s="1"/>
      <c r="D593" s="2"/>
      <c r="E593" s="3"/>
      <c r="I593" s="4"/>
      <c r="K593" s="4"/>
      <c r="L593" s="5"/>
    </row>
    <row r="594" spans="2:12" ht="15.75" customHeight="1">
      <c r="B594" s="1"/>
      <c r="D594" s="2"/>
      <c r="E594" s="3"/>
      <c r="I594" s="4"/>
      <c r="K594" s="4"/>
      <c r="L594" s="5"/>
    </row>
    <row r="595" spans="2:12" ht="15.75" customHeight="1">
      <c r="B595" s="1"/>
      <c r="D595" s="2"/>
      <c r="E595" s="3"/>
      <c r="I595" s="4"/>
      <c r="K595" s="4"/>
      <c r="L595" s="5"/>
    </row>
    <row r="596" spans="2:12" ht="15.75" customHeight="1">
      <c r="B596" s="1"/>
      <c r="D596" s="2"/>
      <c r="E596" s="3"/>
      <c r="I596" s="4"/>
      <c r="K596" s="4"/>
      <c r="L596" s="5"/>
    </row>
    <row r="597" spans="2:12" ht="15.75" customHeight="1">
      <c r="B597" s="1"/>
      <c r="D597" s="2"/>
      <c r="E597" s="3"/>
      <c r="I597" s="4"/>
      <c r="K597" s="4"/>
      <c r="L597" s="5"/>
    </row>
    <row r="598" spans="2:12" ht="15.75" customHeight="1">
      <c r="B598" s="1"/>
      <c r="D598" s="2"/>
      <c r="E598" s="3"/>
      <c r="I598" s="4"/>
      <c r="K598" s="4"/>
      <c r="L598" s="5"/>
    </row>
    <row r="599" spans="2:12" ht="15.75" customHeight="1">
      <c r="B599" s="1"/>
      <c r="D599" s="2"/>
      <c r="E599" s="3"/>
      <c r="I599" s="4"/>
      <c r="K599" s="4"/>
      <c r="L599" s="5"/>
    </row>
    <row r="600" spans="2:12" ht="15.75" customHeight="1">
      <c r="B600" s="1"/>
      <c r="D600" s="2"/>
      <c r="E600" s="3"/>
      <c r="I600" s="4"/>
      <c r="K600" s="4"/>
      <c r="L600" s="5"/>
    </row>
    <row r="601" spans="2:12" ht="15.75" customHeight="1">
      <c r="B601" s="1"/>
      <c r="D601" s="2"/>
      <c r="E601" s="3"/>
      <c r="I601" s="4"/>
      <c r="K601" s="4"/>
      <c r="L601" s="5"/>
    </row>
    <row r="602" spans="2:12" ht="15.75" customHeight="1">
      <c r="B602" s="1"/>
      <c r="D602" s="2"/>
      <c r="E602" s="3"/>
      <c r="I602" s="4"/>
      <c r="K602" s="4"/>
      <c r="L602" s="5"/>
    </row>
    <row r="603" spans="2:12" ht="15.75" customHeight="1">
      <c r="B603" s="1"/>
      <c r="D603" s="2"/>
      <c r="E603" s="3"/>
      <c r="I603" s="4"/>
      <c r="K603" s="4"/>
      <c r="L603" s="5"/>
    </row>
    <row r="604" spans="2:12" ht="15.75" customHeight="1">
      <c r="B604" s="1"/>
      <c r="D604" s="2"/>
      <c r="E604" s="3"/>
      <c r="I604" s="4"/>
      <c r="K604" s="4"/>
      <c r="L604" s="5"/>
    </row>
    <row r="605" spans="2:12" ht="15.75" customHeight="1">
      <c r="B605" s="1"/>
      <c r="D605" s="2"/>
      <c r="E605" s="3"/>
      <c r="I605" s="4"/>
      <c r="K605" s="4"/>
      <c r="L605" s="5"/>
    </row>
    <row r="606" spans="2:12" ht="15.75" customHeight="1">
      <c r="B606" s="1"/>
      <c r="D606" s="2"/>
      <c r="E606" s="3"/>
      <c r="I606" s="4"/>
      <c r="K606" s="4"/>
      <c r="L606" s="5"/>
    </row>
    <row r="607" spans="2:12" ht="15.75" customHeight="1">
      <c r="B607" s="1"/>
      <c r="D607" s="2"/>
      <c r="E607" s="3"/>
      <c r="I607" s="4"/>
      <c r="K607" s="4"/>
      <c r="L607" s="5"/>
    </row>
    <row r="608" spans="2:12" ht="15.75" customHeight="1">
      <c r="B608" s="1"/>
      <c r="D608" s="2"/>
      <c r="E608" s="3"/>
      <c r="I608" s="4"/>
      <c r="K608" s="4"/>
      <c r="L608" s="5"/>
    </row>
    <row r="609" spans="2:12" ht="15.75" customHeight="1">
      <c r="B609" s="1"/>
      <c r="D609" s="2"/>
      <c r="E609" s="3"/>
      <c r="I609" s="4"/>
      <c r="K609" s="4"/>
      <c r="L609" s="5"/>
    </row>
    <row r="610" spans="2:12" ht="15.75" customHeight="1">
      <c r="B610" s="1"/>
      <c r="D610" s="2"/>
      <c r="E610" s="3"/>
      <c r="I610" s="4"/>
      <c r="K610" s="4"/>
      <c r="L610" s="5"/>
    </row>
    <row r="611" spans="2:12" ht="15.75" customHeight="1">
      <c r="B611" s="1"/>
      <c r="D611" s="2"/>
      <c r="E611" s="3"/>
      <c r="I611" s="4"/>
      <c r="K611" s="4"/>
      <c r="L611" s="5"/>
    </row>
    <row r="612" spans="2:12" ht="15.75" customHeight="1">
      <c r="B612" s="1"/>
      <c r="D612" s="2"/>
      <c r="E612" s="3"/>
      <c r="I612" s="4"/>
      <c r="K612" s="4"/>
      <c r="L612" s="5"/>
    </row>
    <row r="613" spans="2:12" ht="15.75" customHeight="1">
      <c r="B613" s="1"/>
      <c r="D613" s="2"/>
      <c r="E613" s="3"/>
      <c r="I613" s="4"/>
      <c r="K613" s="4"/>
      <c r="L613" s="5"/>
    </row>
    <row r="614" spans="2:12" ht="15.75" customHeight="1">
      <c r="B614" s="1"/>
      <c r="D614" s="2"/>
      <c r="E614" s="3"/>
      <c r="I614" s="4"/>
      <c r="K614" s="4"/>
      <c r="L614" s="5"/>
    </row>
    <row r="615" spans="2:12" ht="15.75" customHeight="1">
      <c r="B615" s="1"/>
      <c r="D615" s="2"/>
      <c r="E615" s="3"/>
      <c r="I615" s="4"/>
      <c r="K615" s="4"/>
      <c r="L615" s="5"/>
    </row>
    <row r="616" spans="2:12" ht="15.75" customHeight="1">
      <c r="B616" s="1"/>
      <c r="D616" s="2"/>
      <c r="E616" s="3"/>
      <c r="I616" s="4"/>
      <c r="K616" s="4"/>
      <c r="L616" s="5"/>
    </row>
    <row r="617" spans="2:12" ht="15.75" customHeight="1">
      <c r="B617" s="1"/>
      <c r="D617" s="2"/>
      <c r="E617" s="3"/>
      <c r="I617" s="4"/>
      <c r="K617" s="4"/>
      <c r="L617" s="5"/>
    </row>
    <row r="618" spans="2:12" ht="15.75" customHeight="1">
      <c r="B618" s="1"/>
      <c r="D618" s="2"/>
      <c r="E618" s="3"/>
      <c r="I618" s="4"/>
      <c r="K618" s="4"/>
      <c r="L618" s="5"/>
    </row>
    <row r="619" spans="2:12" ht="15.75" customHeight="1">
      <c r="B619" s="1"/>
      <c r="D619" s="2"/>
      <c r="E619" s="3"/>
      <c r="I619" s="4"/>
      <c r="K619" s="4"/>
      <c r="L619" s="5"/>
    </row>
    <row r="620" spans="2:12" ht="15.75" customHeight="1">
      <c r="B620" s="1"/>
      <c r="D620" s="2"/>
      <c r="E620" s="3"/>
      <c r="I620" s="4"/>
      <c r="K620" s="4"/>
      <c r="L620" s="5"/>
    </row>
    <row r="621" spans="2:12" ht="15.75" customHeight="1">
      <c r="B621" s="1"/>
      <c r="D621" s="2"/>
      <c r="E621" s="3"/>
      <c r="I621" s="4"/>
      <c r="K621" s="4"/>
      <c r="L621" s="5"/>
    </row>
    <row r="622" spans="2:12" ht="15.75" customHeight="1">
      <c r="B622" s="1"/>
      <c r="D622" s="2"/>
      <c r="E622" s="3"/>
      <c r="I622" s="4"/>
      <c r="K622" s="4"/>
      <c r="L622" s="5"/>
    </row>
    <row r="623" spans="2:12" ht="15.75" customHeight="1">
      <c r="B623" s="1"/>
      <c r="D623" s="2"/>
      <c r="E623" s="3"/>
      <c r="I623" s="4"/>
      <c r="K623" s="4"/>
      <c r="L623" s="5"/>
    </row>
    <row r="624" spans="2:12" ht="15.75" customHeight="1">
      <c r="B624" s="1"/>
      <c r="D624" s="2"/>
      <c r="E624" s="3"/>
      <c r="I624" s="4"/>
      <c r="K624" s="4"/>
      <c r="L624" s="5"/>
    </row>
    <row r="625" spans="2:12" ht="15.75" customHeight="1">
      <c r="B625" s="1"/>
      <c r="D625" s="2"/>
      <c r="E625" s="3"/>
      <c r="I625" s="4"/>
      <c r="K625" s="4"/>
      <c r="L625" s="5"/>
    </row>
    <row r="626" spans="2:12" ht="15.75" customHeight="1">
      <c r="B626" s="1"/>
      <c r="D626" s="2"/>
      <c r="E626" s="3"/>
      <c r="I626" s="4"/>
      <c r="K626" s="4"/>
      <c r="L626" s="5"/>
    </row>
    <row r="627" spans="2:12" ht="15.75" customHeight="1">
      <c r="B627" s="1"/>
      <c r="D627" s="2"/>
      <c r="E627" s="3"/>
      <c r="I627" s="4"/>
      <c r="K627" s="4"/>
      <c r="L627" s="5"/>
    </row>
    <row r="628" spans="2:12" ht="15.75" customHeight="1">
      <c r="B628" s="1"/>
      <c r="D628" s="2"/>
      <c r="E628" s="3"/>
      <c r="I628" s="4"/>
      <c r="K628" s="4"/>
      <c r="L628" s="5"/>
    </row>
    <row r="629" spans="2:12" ht="15.75" customHeight="1">
      <c r="B629" s="1"/>
      <c r="D629" s="2"/>
      <c r="E629" s="3"/>
      <c r="I629" s="4"/>
      <c r="K629" s="4"/>
      <c r="L629" s="5"/>
    </row>
    <row r="630" spans="2:12" ht="15.75" customHeight="1">
      <c r="B630" s="1"/>
      <c r="D630" s="2"/>
      <c r="E630" s="3"/>
      <c r="I630" s="4"/>
      <c r="K630" s="4"/>
      <c r="L630" s="5"/>
    </row>
    <row r="631" spans="2:12" ht="15.75" customHeight="1">
      <c r="B631" s="1"/>
      <c r="D631" s="2"/>
      <c r="E631" s="3"/>
      <c r="I631" s="4"/>
      <c r="K631" s="4"/>
      <c r="L631" s="5"/>
    </row>
    <row r="632" spans="2:12" ht="15.75" customHeight="1">
      <c r="B632" s="1"/>
      <c r="D632" s="2"/>
      <c r="E632" s="3"/>
      <c r="I632" s="4"/>
      <c r="K632" s="4"/>
      <c r="L632" s="5"/>
    </row>
    <row r="633" spans="2:12" ht="15.75" customHeight="1">
      <c r="B633" s="1"/>
      <c r="D633" s="2"/>
      <c r="E633" s="3"/>
      <c r="I633" s="4"/>
      <c r="K633" s="4"/>
      <c r="L633" s="5"/>
    </row>
    <row r="634" spans="2:12" ht="15.75" customHeight="1">
      <c r="B634" s="1"/>
      <c r="D634" s="2"/>
      <c r="E634" s="3"/>
      <c r="I634" s="4"/>
      <c r="K634" s="4"/>
      <c r="L634" s="5"/>
    </row>
    <row r="635" spans="2:12" ht="15.75" customHeight="1">
      <c r="B635" s="1"/>
      <c r="D635" s="2"/>
      <c r="E635" s="3"/>
      <c r="I635" s="4"/>
      <c r="K635" s="4"/>
      <c r="L635" s="5"/>
    </row>
    <row r="636" spans="2:12" ht="15.75" customHeight="1">
      <c r="B636" s="1"/>
      <c r="D636" s="2"/>
      <c r="E636" s="3"/>
      <c r="I636" s="4"/>
      <c r="K636" s="4"/>
      <c r="L636" s="5"/>
    </row>
    <row r="637" spans="2:12" ht="15.75" customHeight="1">
      <c r="B637" s="1"/>
      <c r="D637" s="2"/>
      <c r="E637" s="3"/>
      <c r="I637" s="4"/>
      <c r="K637" s="4"/>
      <c r="L637" s="5"/>
    </row>
    <row r="638" spans="2:12" ht="15.75" customHeight="1">
      <c r="B638" s="1"/>
      <c r="D638" s="2"/>
      <c r="E638" s="3"/>
      <c r="I638" s="4"/>
      <c r="K638" s="4"/>
      <c r="L638" s="5"/>
    </row>
    <row r="639" spans="2:12" ht="15.75" customHeight="1">
      <c r="B639" s="1"/>
      <c r="D639" s="2"/>
      <c r="E639" s="3"/>
      <c r="I639" s="4"/>
      <c r="K639" s="4"/>
      <c r="L639" s="5"/>
    </row>
    <row r="640" spans="2:12" ht="15.75" customHeight="1">
      <c r="B640" s="1"/>
      <c r="D640" s="2"/>
      <c r="E640" s="3"/>
      <c r="I640" s="4"/>
      <c r="K640" s="4"/>
      <c r="L640" s="5"/>
    </row>
    <row r="641" spans="2:12" ht="15.75" customHeight="1">
      <c r="B641" s="1"/>
      <c r="D641" s="2"/>
      <c r="E641" s="3"/>
      <c r="I641" s="4"/>
      <c r="K641" s="4"/>
      <c r="L641" s="5"/>
    </row>
    <row r="642" spans="2:12" ht="15.75" customHeight="1">
      <c r="B642" s="1"/>
      <c r="D642" s="2"/>
      <c r="E642" s="3"/>
      <c r="I642" s="4"/>
      <c r="K642" s="4"/>
      <c r="L642" s="5"/>
    </row>
    <row r="643" spans="2:12" ht="15.75" customHeight="1">
      <c r="B643" s="1"/>
      <c r="D643" s="2"/>
      <c r="E643" s="3"/>
      <c r="I643" s="4"/>
      <c r="K643" s="4"/>
      <c r="L643" s="5"/>
    </row>
    <row r="644" spans="2:12" ht="15.75" customHeight="1">
      <c r="B644" s="1"/>
      <c r="D644" s="2"/>
      <c r="E644" s="3"/>
      <c r="I644" s="4"/>
      <c r="K644" s="4"/>
      <c r="L644" s="5"/>
    </row>
    <row r="645" spans="2:12" ht="15.75" customHeight="1">
      <c r="B645" s="1"/>
      <c r="D645" s="2"/>
      <c r="E645" s="3"/>
      <c r="I645" s="4"/>
      <c r="K645" s="4"/>
      <c r="L645" s="5"/>
    </row>
    <row r="646" spans="2:12" ht="15.75" customHeight="1">
      <c r="B646" s="1"/>
      <c r="D646" s="2"/>
      <c r="E646" s="3"/>
      <c r="I646" s="4"/>
      <c r="K646" s="4"/>
      <c r="L646" s="5"/>
    </row>
    <row r="647" spans="2:12" ht="15.75" customHeight="1">
      <c r="B647" s="1"/>
      <c r="D647" s="2"/>
      <c r="E647" s="3"/>
      <c r="I647" s="4"/>
      <c r="K647" s="4"/>
      <c r="L647" s="5"/>
    </row>
    <row r="648" spans="2:12" ht="15.75" customHeight="1">
      <c r="B648" s="1"/>
      <c r="D648" s="2"/>
      <c r="E648" s="3"/>
      <c r="I648" s="4"/>
      <c r="K648" s="4"/>
      <c r="L648" s="5"/>
    </row>
    <row r="649" spans="2:12" ht="15.75" customHeight="1">
      <c r="B649" s="1"/>
      <c r="D649" s="2"/>
      <c r="E649" s="3"/>
      <c r="I649" s="4"/>
      <c r="K649" s="4"/>
      <c r="L649" s="5"/>
    </row>
    <row r="650" spans="2:12" ht="15.75" customHeight="1">
      <c r="B650" s="1"/>
      <c r="D650" s="2"/>
      <c r="E650" s="3"/>
      <c r="I650" s="4"/>
      <c r="K650" s="4"/>
      <c r="L650" s="5"/>
    </row>
    <row r="651" spans="2:12" ht="15.75" customHeight="1">
      <c r="B651" s="1"/>
      <c r="D651" s="2"/>
      <c r="E651" s="3"/>
      <c r="I651" s="4"/>
      <c r="K651" s="4"/>
      <c r="L651" s="5"/>
    </row>
    <row r="652" spans="2:12" ht="15.75" customHeight="1">
      <c r="B652" s="1"/>
      <c r="D652" s="2"/>
      <c r="E652" s="3"/>
      <c r="I652" s="4"/>
      <c r="K652" s="4"/>
      <c r="L652" s="5"/>
    </row>
    <row r="653" spans="2:12" ht="15.75" customHeight="1">
      <c r="B653" s="1"/>
      <c r="D653" s="2"/>
      <c r="E653" s="3"/>
      <c r="I653" s="4"/>
      <c r="K653" s="4"/>
      <c r="L653" s="5"/>
    </row>
    <row r="654" spans="2:12" ht="15.75" customHeight="1">
      <c r="B654" s="1"/>
      <c r="D654" s="2"/>
      <c r="E654" s="3"/>
      <c r="I654" s="4"/>
      <c r="K654" s="4"/>
      <c r="L654" s="5"/>
    </row>
    <row r="655" spans="2:12" ht="15.75" customHeight="1">
      <c r="B655" s="1"/>
      <c r="D655" s="2"/>
      <c r="E655" s="3"/>
      <c r="I655" s="4"/>
      <c r="K655" s="4"/>
      <c r="L655" s="5"/>
    </row>
    <row r="656" spans="2:12" ht="15.75" customHeight="1">
      <c r="B656" s="1"/>
      <c r="D656" s="2"/>
      <c r="E656" s="3"/>
      <c r="I656" s="4"/>
      <c r="K656" s="4"/>
      <c r="L656" s="5"/>
    </row>
    <row r="657" spans="2:12" ht="15.75" customHeight="1">
      <c r="B657" s="1"/>
      <c r="D657" s="2"/>
      <c r="E657" s="3"/>
      <c r="I657" s="4"/>
      <c r="K657" s="4"/>
      <c r="L657" s="5"/>
    </row>
    <row r="658" spans="2:12" ht="15.75" customHeight="1">
      <c r="B658" s="1"/>
      <c r="D658" s="2"/>
      <c r="E658" s="3"/>
      <c r="I658" s="4"/>
      <c r="K658" s="4"/>
      <c r="L658" s="5"/>
    </row>
    <row r="659" spans="2:12" ht="15.75" customHeight="1">
      <c r="B659" s="1"/>
      <c r="D659" s="2"/>
      <c r="E659" s="3"/>
      <c r="I659" s="4"/>
      <c r="K659" s="4"/>
      <c r="L659" s="5"/>
    </row>
    <row r="660" spans="2:12" ht="15.75" customHeight="1">
      <c r="E660" s="194"/>
    </row>
    <row r="661" spans="2:12" ht="15.75" customHeight="1">
      <c r="E661" s="194"/>
    </row>
    <row r="662" spans="2:12" ht="15.75" customHeight="1">
      <c r="E662" s="194"/>
    </row>
    <row r="663" spans="2:12" ht="15.75" customHeight="1">
      <c r="E663" s="194"/>
    </row>
    <row r="664" spans="2:12" ht="15.75" customHeight="1">
      <c r="E664" s="194"/>
    </row>
    <row r="665" spans="2:12" ht="15.75" customHeight="1">
      <c r="E665" s="194"/>
    </row>
    <row r="666" spans="2:12" ht="15.75" customHeight="1">
      <c r="E666" s="194"/>
    </row>
    <row r="667" spans="2:12" ht="15.75" customHeight="1">
      <c r="E667" s="194"/>
    </row>
    <row r="668" spans="2:12" ht="15.75" customHeight="1">
      <c r="E668" s="194"/>
    </row>
    <row r="669" spans="2:12" ht="15.75" customHeight="1">
      <c r="E669" s="194"/>
    </row>
    <row r="670" spans="2:12" ht="15.75" customHeight="1">
      <c r="E670" s="194"/>
    </row>
    <row r="671" spans="2:12" ht="15.75" customHeight="1">
      <c r="E671" s="194"/>
    </row>
    <row r="672" spans="2:12" ht="15.75" customHeight="1">
      <c r="E672" s="194"/>
    </row>
    <row r="673" spans="5:5" ht="15.75" customHeight="1">
      <c r="E673" s="194"/>
    </row>
    <row r="674" spans="5:5" ht="15.75" customHeight="1">
      <c r="E674" s="194"/>
    </row>
    <row r="675" spans="5:5" ht="15.75" customHeight="1">
      <c r="E675" s="194"/>
    </row>
    <row r="676" spans="5:5" ht="15.75" customHeight="1">
      <c r="E676" s="194"/>
    </row>
    <row r="677" spans="5:5" ht="15.75" customHeight="1">
      <c r="E677" s="194"/>
    </row>
    <row r="678" spans="5:5" ht="15.75" customHeight="1">
      <c r="E678" s="194"/>
    </row>
    <row r="679" spans="5:5" ht="15.75" customHeight="1">
      <c r="E679" s="194"/>
    </row>
    <row r="680" spans="5:5" ht="15.75" customHeight="1">
      <c r="E680" s="194"/>
    </row>
    <row r="681" spans="5:5" ht="15.75" customHeight="1">
      <c r="E681" s="194"/>
    </row>
    <row r="682" spans="5:5" ht="15.75" customHeight="1">
      <c r="E682" s="194"/>
    </row>
    <row r="683" spans="5:5" ht="15.75" customHeight="1">
      <c r="E683" s="194"/>
    </row>
    <row r="684" spans="5:5" ht="15.75" customHeight="1">
      <c r="E684" s="194"/>
    </row>
    <row r="685" spans="5:5" ht="15.75" customHeight="1">
      <c r="E685" s="194"/>
    </row>
    <row r="686" spans="5:5" ht="15.75" customHeight="1">
      <c r="E686" s="194"/>
    </row>
    <row r="687" spans="5:5" ht="15.75" customHeight="1">
      <c r="E687" s="194"/>
    </row>
    <row r="688" spans="5:5" ht="15.75" customHeight="1">
      <c r="E688" s="194"/>
    </row>
    <row r="689" spans="5:5" ht="15.75" customHeight="1">
      <c r="E689" s="194"/>
    </row>
    <row r="690" spans="5:5" ht="15.75" customHeight="1">
      <c r="E690" s="194"/>
    </row>
    <row r="691" spans="5:5" ht="15.75" customHeight="1">
      <c r="E691" s="194"/>
    </row>
    <row r="692" spans="5:5" ht="15.75" customHeight="1">
      <c r="E692" s="194"/>
    </row>
    <row r="693" spans="5:5" ht="15.75" customHeight="1">
      <c r="E693" s="194"/>
    </row>
    <row r="694" spans="5:5" ht="15.75" customHeight="1">
      <c r="E694" s="194"/>
    </row>
    <row r="695" spans="5:5" ht="15.75" customHeight="1">
      <c r="E695" s="194"/>
    </row>
    <row r="696" spans="5:5" ht="15.75" customHeight="1">
      <c r="E696" s="194"/>
    </row>
    <row r="697" spans="5:5" ht="15.75" customHeight="1">
      <c r="E697" s="194"/>
    </row>
    <row r="698" spans="5:5" ht="15.75" customHeight="1">
      <c r="E698" s="194"/>
    </row>
    <row r="699" spans="5:5" ht="15.75" customHeight="1">
      <c r="E699" s="194"/>
    </row>
    <row r="700" spans="5:5" ht="15.75" customHeight="1">
      <c r="E700" s="194"/>
    </row>
    <row r="701" spans="5:5" ht="15.75" customHeight="1">
      <c r="E701" s="194"/>
    </row>
    <row r="702" spans="5:5" ht="15.75" customHeight="1">
      <c r="E702" s="194"/>
    </row>
    <row r="703" spans="5:5" ht="15.75" customHeight="1">
      <c r="E703" s="194"/>
    </row>
    <row r="704" spans="5:5" ht="15.75" customHeight="1">
      <c r="E704" s="194"/>
    </row>
    <row r="705" spans="5:5" ht="15.75" customHeight="1">
      <c r="E705" s="194"/>
    </row>
    <row r="706" spans="5:5" ht="15.75" customHeight="1">
      <c r="E706" s="194"/>
    </row>
    <row r="707" spans="5:5" ht="15.75" customHeight="1">
      <c r="E707" s="194"/>
    </row>
    <row r="708" spans="5:5" ht="15.75" customHeight="1">
      <c r="E708" s="194"/>
    </row>
    <row r="709" spans="5:5" ht="15.75" customHeight="1">
      <c r="E709" s="194"/>
    </row>
    <row r="710" spans="5:5" ht="15.75" customHeight="1">
      <c r="E710" s="194"/>
    </row>
    <row r="711" spans="5:5" ht="15.75" customHeight="1">
      <c r="E711" s="194"/>
    </row>
    <row r="712" spans="5:5" ht="15.75" customHeight="1">
      <c r="E712" s="194"/>
    </row>
    <row r="713" spans="5:5" ht="15.75" customHeight="1">
      <c r="E713" s="194"/>
    </row>
    <row r="714" spans="5:5" ht="15.75" customHeight="1">
      <c r="E714" s="194"/>
    </row>
    <row r="715" spans="5:5" ht="15.75" customHeight="1">
      <c r="E715" s="194"/>
    </row>
    <row r="716" spans="5:5" ht="15.75" customHeight="1">
      <c r="E716" s="194"/>
    </row>
    <row r="717" spans="5:5" ht="15.75" customHeight="1">
      <c r="E717" s="194"/>
    </row>
    <row r="718" spans="5:5" ht="15.75" customHeight="1">
      <c r="E718" s="194"/>
    </row>
    <row r="719" spans="5:5" ht="15.75" customHeight="1">
      <c r="E719" s="194"/>
    </row>
    <row r="720" spans="5:5" ht="15.75" customHeight="1">
      <c r="E720" s="194"/>
    </row>
    <row r="721" spans="5:5" ht="15.75" customHeight="1">
      <c r="E721" s="194"/>
    </row>
    <row r="722" spans="5:5" ht="15.75" customHeight="1">
      <c r="E722" s="194"/>
    </row>
    <row r="723" spans="5:5" ht="15.75" customHeight="1">
      <c r="E723" s="194"/>
    </row>
    <row r="724" spans="5:5" ht="15.75" customHeight="1">
      <c r="E724" s="194"/>
    </row>
    <row r="725" spans="5:5" ht="15.75" customHeight="1">
      <c r="E725" s="194"/>
    </row>
    <row r="726" spans="5:5" ht="15.75" customHeight="1">
      <c r="E726" s="194"/>
    </row>
    <row r="727" spans="5:5" ht="15.75" customHeight="1">
      <c r="E727" s="194"/>
    </row>
    <row r="728" spans="5:5" ht="15.75" customHeight="1">
      <c r="E728" s="194"/>
    </row>
    <row r="729" spans="5:5" ht="15.75" customHeight="1">
      <c r="E729" s="194"/>
    </row>
    <row r="730" spans="5:5" ht="15.75" customHeight="1">
      <c r="E730" s="194"/>
    </row>
    <row r="731" spans="5:5" ht="15.75" customHeight="1">
      <c r="E731" s="194"/>
    </row>
    <row r="732" spans="5:5" ht="15.75" customHeight="1">
      <c r="E732" s="194"/>
    </row>
    <row r="733" spans="5:5" ht="15.75" customHeight="1">
      <c r="E733" s="194"/>
    </row>
    <row r="734" spans="5:5" ht="15.75" customHeight="1">
      <c r="E734" s="194"/>
    </row>
    <row r="735" spans="5:5" ht="15.75" customHeight="1">
      <c r="E735" s="194"/>
    </row>
    <row r="736" spans="5:5" ht="15.75" customHeight="1">
      <c r="E736" s="194"/>
    </row>
    <row r="737" spans="5:5" ht="15.75" customHeight="1">
      <c r="E737" s="194"/>
    </row>
    <row r="738" spans="5:5" ht="15.75" customHeight="1">
      <c r="E738" s="194"/>
    </row>
    <row r="739" spans="5:5" ht="15.75" customHeight="1">
      <c r="E739" s="194"/>
    </row>
    <row r="740" spans="5:5" ht="15.75" customHeight="1">
      <c r="E740" s="194"/>
    </row>
    <row r="741" spans="5:5" ht="15.75" customHeight="1">
      <c r="E741" s="194"/>
    </row>
    <row r="742" spans="5:5" ht="15.75" customHeight="1">
      <c r="E742" s="194"/>
    </row>
    <row r="743" spans="5:5" ht="15.75" customHeight="1">
      <c r="E743" s="194"/>
    </row>
    <row r="744" spans="5:5" ht="15.75" customHeight="1">
      <c r="E744" s="194"/>
    </row>
    <row r="745" spans="5:5" ht="15.75" customHeight="1">
      <c r="E745" s="194"/>
    </row>
    <row r="746" spans="5:5" ht="15.75" customHeight="1">
      <c r="E746" s="194"/>
    </row>
    <row r="747" spans="5:5" ht="15.75" customHeight="1">
      <c r="E747" s="194"/>
    </row>
    <row r="748" spans="5:5" ht="15.75" customHeight="1">
      <c r="E748" s="194"/>
    </row>
    <row r="749" spans="5:5" ht="15.75" customHeight="1">
      <c r="E749" s="194"/>
    </row>
    <row r="750" spans="5:5" ht="15.75" customHeight="1">
      <c r="E750" s="194"/>
    </row>
    <row r="751" spans="5:5" ht="15.75" customHeight="1">
      <c r="E751" s="194"/>
    </row>
    <row r="752" spans="5:5" ht="15.75" customHeight="1">
      <c r="E752" s="194"/>
    </row>
    <row r="753" spans="5:5" ht="15.75" customHeight="1">
      <c r="E753" s="194"/>
    </row>
    <row r="754" spans="5:5" ht="15.75" customHeight="1">
      <c r="E754" s="194"/>
    </row>
    <row r="755" spans="5:5" ht="15.75" customHeight="1">
      <c r="E755" s="194"/>
    </row>
    <row r="756" spans="5:5" ht="15.75" customHeight="1">
      <c r="E756" s="194"/>
    </row>
    <row r="757" spans="5:5" ht="15.75" customHeight="1">
      <c r="E757" s="194"/>
    </row>
    <row r="758" spans="5:5" ht="15.75" customHeight="1">
      <c r="E758" s="194"/>
    </row>
    <row r="759" spans="5:5" ht="15.75" customHeight="1">
      <c r="E759" s="194"/>
    </row>
    <row r="760" spans="5:5" ht="15.75" customHeight="1">
      <c r="E760" s="194"/>
    </row>
    <row r="761" spans="5:5" ht="15.75" customHeight="1">
      <c r="E761" s="194"/>
    </row>
    <row r="762" spans="5:5" ht="15.75" customHeight="1">
      <c r="E762" s="194"/>
    </row>
    <row r="763" spans="5:5" ht="15.75" customHeight="1">
      <c r="E763" s="194"/>
    </row>
    <row r="764" spans="5:5" ht="15.75" customHeight="1">
      <c r="E764" s="194"/>
    </row>
    <row r="765" spans="5:5" ht="15.75" customHeight="1">
      <c r="E765" s="194"/>
    </row>
    <row r="766" spans="5:5" ht="15.75" customHeight="1">
      <c r="E766" s="194"/>
    </row>
    <row r="767" spans="5:5" ht="15.75" customHeight="1">
      <c r="E767" s="194"/>
    </row>
    <row r="768" spans="5:5" ht="15.75" customHeight="1">
      <c r="E768" s="194"/>
    </row>
    <row r="769" spans="5:5" ht="15.75" customHeight="1">
      <c r="E769" s="194"/>
    </row>
    <row r="770" spans="5:5" ht="15.75" customHeight="1">
      <c r="E770" s="194"/>
    </row>
    <row r="771" spans="5:5" ht="15.75" customHeight="1">
      <c r="E771" s="194"/>
    </row>
    <row r="772" spans="5:5" ht="15.75" customHeight="1">
      <c r="E772" s="194"/>
    </row>
    <row r="773" spans="5:5" ht="15.75" customHeight="1">
      <c r="E773" s="194"/>
    </row>
    <row r="774" spans="5:5" ht="15.75" customHeight="1">
      <c r="E774" s="194"/>
    </row>
    <row r="775" spans="5:5" ht="15.75" customHeight="1">
      <c r="E775" s="194"/>
    </row>
    <row r="776" spans="5:5" ht="15.75" customHeight="1">
      <c r="E776" s="194"/>
    </row>
    <row r="777" spans="5:5" ht="15.75" customHeight="1">
      <c r="E777" s="194"/>
    </row>
    <row r="778" spans="5:5" ht="15.75" customHeight="1">
      <c r="E778" s="194"/>
    </row>
    <row r="779" spans="5:5" ht="15.75" customHeight="1">
      <c r="E779" s="194"/>
    </row>
    <row r="780" spans="5:5" ht="15.75" customHeight="1">
      <c r="E780" s="194"/>
    </row>
    <row r="781" spans="5:5" ht="15.75" customHeight="1">
      <c r="E781" s="194"/>
    </row>
    <row r="782" spans="5:5" ht="15.75" customHeight="1">
      <c r="E782" s="194"/>
    </row>
    <row r="783" spans="5:5" ht="15.75" customHeight="1">
      <c r="E783" s="194"/>
    </row>
    <row r="784" spans="5:5" ht="15.75" customHeight="1">
      <c r="E784" s="194"/>
    </row>
    <row r="785" spans="5:5" ht="15.75" customHeight="1">
      <c r="E785" s="194"/>
    </row>
    <row r="786" spans="5:5" ht="15.75" customHeight="1">
      <c r="E786" s="194"/>
    </row>
    <row r="787" spans="5:5" ht="15.75" customHeight="1">
      <c r="E787" s="194"/>
    </row>
    <row r="788" spans="5:5" ht="15.75" customHeight="1">
      <c r="E788" s="194"/>
    </row>
    <row r="789" spans="5:5" ht="15.75" customHeight="1">
      <c r="E789" s="194"/>
    </row>
    <row r="790" spans="5:5" ht="15.75" customHeight="1">
      <c r="E790" s="194"/>
    </row>
    <row r="791" spans="5:5" ht="15.75" customHeight="1">
      <c r="E791" s="194"/>
    </row>
    <row r="792" spans="5:5" ht="15.75" customHeight="1">
      <c r="E792" s="194"/>
    </row>
    <row r="793" spans="5:5" ht="15.75" customHeight="1">
      <c r="E793" s="194"/>
    </row>
    <row r="794" spans="5:5" ht="15.75" customHeight="1">
      <c r="E794" s="194"/>
    </row>
    <row r="795" spans="5:5" ht="15.75" customHeight="1">
      <c r="E795" s="194"/>
    </row>
    <row r="796" spans="5:5" ht="15.75" customHeight="1">
      <c r="E796" s="194"/>
    </row>
    <row r="797" spans="5:5" ht="15.75" customHeight="1">
      <c r="E797" s="194"/>
    </row>
    <row r="798" spans="5:5" ht="15.75" customHeight="1">
      <c r="E798" s="194"/>
    </row>
    <row r="799" spans="5:5" ht="15.75" customHeight="1">
      <c r="E799" s="194"/>
    </row>
    <row r="800" spans="5:5" ht="15.75" customHeight="1">
      <c r="E800" s="194"/>
    </row>
    <row r="801" spans="5:5" ht="15.75" customHeight="1">
      <c r="E801" s="194"/>
    </row>
    <row r="802" spans="5:5" ht="15.75" customHeight="1">
      <c r="E802" s="194"/>
    </row>
    <row r="803" spans="5:5" ht="15.75" customHeight="1">
      <c r="E803" s="194"/>
    </row>
    <row r="804" spans="5:5" ht="15.75" customHeight="1">
      <c r="E804" s="194"/>
    </row>
    <row r="805" spans="5:5" ht="15.75" customHeight="1">
      <c r="E805" s="194"/>
    </row>
    <row r="806" spans="5:5" ht="15.75" customHeight="1">
      <c r="E806" s="194"/>
    </row>
    <row r="807" spans="5:5" ht="15.75" customHeight="1">
      <c r="E807" s="194"/>
    </row>
    <row r="808" spans="5:5" ht="15.75" customHeight="1">
      <c r="E808" s="194"/>
    </row>
    <row r="809" spans="5:5" ht="15.75" customHeight="1">
      <c r="E809" s="194"/>
    </row>
    <row r="810" spans="5:5" ht="15.75" customHeight="1">
      <c r="E810" s="194"/>
    </row>
    <row r="811" spans="5:5" ht="15.75" customHeight="1">
      <c r="E811" s="194"/>
    </row>
    <row r="812" spans="5:5" ht="15.75" customHeight="1">
      <c r="E812" s="194"/>
    </row>
    <row r="813" spans="5:5" ht="15.75" customHeight="1">
      <c r="E813" s="194"/>
    </row>
    <row r="814" spans="5:5" ht="15.75" customHeight="1">
      <c r="E814" s="194"/>
    </row>
    <row r="815" spans="5:5" ht="15.75" customHeight="1">
      <c r="E815" s="194"/>
    </row>
    <row r="816" spans="5:5" ht="15.75" customHeight="1">
      <c r="E816" s="194"/>
    </row>
    <row r="817" spans="5:5" ht="15.75" customHeight="1">
      <c r="E817" s="194"/>
    </row>
    <row r="818" spans="5:5" ht="15.75" customHeight="1">
      <c r="E818" s="194"/>
    </row>
    <row r="819" spans="5:5" ht="15.75" customHeight="1">
      <c r="E819" s="194"/>
    </row>
    <row r="820" spans="5:5" ht="15.75" customHeight="1">
      <c r="E820" s="194"/>
    </row>
    <row r="821" spans="5:5" ht="15.75" customHeight="1">
      <c r="E821" s="194"/>
    </row>
    <row r="822" spans="5:5" ht="15.75" customHeight="1">
      <c r="E822" s="194"/>
    </row>
    <row r="823" spans="5:5" ht="15.75" customHeight="1">
      <c r="E823" s="194"/>
    </row>
    <row r="824" spans="5:5" ht="15.75" customHeight="1">
      <c r="E824" s="194"/>
    </row>
    <row r="825" spans="5:5" ht="15.75" customHeight="1">
      <c r="E825" s="194"/>
    </row>
    <row r="826" spans="5:5" ht="15.75" customHeight="1">
      <c r="E826" s="194"/>
    </row>
    <row r="827" spans="5:5" ht="15.75" customHeight="1">
      <c r="E827" s="194"/>
    </row>
    <row r="828" spans="5:5" ht="15.75" customHeight="1">
      <c r="E828" s="194"/>
    </row>
    <row r="829" spans="5:5" ht="15.75" customHeight="1">
      <c r="E829" s="194"/>
    </row>
    <row r="830" spans="5:5" ht="15.75" customHeight="1">
      <c r="E830" s="194"/>
    </row>
    <row r="831" spans="5:5" ht="15.75" customHeight="1">
      <c r="E831" s="194"/>
    </row>
    <row r="832" spans="5:5" ht="15.75" customHeight="1">
      <c r="E832" s="194"/>
    </row>
    <row r="833" spans="5:5" ht="15.75" customHeight="1">
      <c r="E833" s="194"/>
    </row>
    <row r="834" spans="5:5" ht="15.75" customHeight="1">
      <c r="E834" s="194"/>
    </row>
    <row r="835" spans="5:5" ht="15.75" customHeight="1">
      <c r="E835" s="194"/>
    </row>
    <row r="836" spans="5:5" ht="15.75" customHeight="1">
      <c r="E836" s="194"/>
    </row>
    <row r="837" spans="5:5" ht="15.75" customHeight="1">
      <c r="E837" s="194"/>
    </row>
    <row r="838" spans="5:5" ht="15.75" customHeight="1">
      <c r="E838" s="194"/>
    </row>
    <row r="839" spans="5:5" ht="15.75" customHeight="1">
      <c r="E839" s="194"/>
    </row>
    <row r="840" spans="5:5" ht="15.75" customHeight="1">
      <c r="E840" s="194"/>
    </row>
    <row r="841" spans="5:5" ht="15.75" customHeight="1">
      <c r="E841" s="194"/>
    </row>
    <row r="842" spans="5:5" ht="15.75" customHeight="1">
      <c r="E842" s="194"/>
    </row>
    <row r="843" spans="5:5" ht="15.75" customHeight="1">
      <c r="E843" s="194"/>
    </row>
    <row r="844" spans="5:5" ht="15.75" customHeight="1">
      <c r="E844" s="194"/>
    </row>
    <row r="845" spans="5:5" ht="15.75" customHeight="1">
      <c r="E845" s="194"/>
    </row>
    <row r="846" spans="5:5" ht="15.75" customHeight="1">
      <c r="E846" s="194"/>
    </row>
    <row r="847" spans="5:5" ht="15.75" customHeight="1">
      <c r="E847" s="194"/>
    </row>
    <row r="848" spans="5:5" ht="15.75" customHeight="1">
      <c r="E848" s="194"/>
    </row>
    <row r="849" spans="5:5" ht="15.75" customHeight="1">
      <c r="E849" s="194"/>
    </row>
    <row r="850" spans="5:5" ht="15.75" customHeight="1">
      <c r="E850" s="194"/>
    </row>
    <row r="851" spans="5:5" ht="15.75" customHeight="1">
      <c r="E851" s="194"/>
    </row>
    <row r="852" spans="5:5" ht="15.75" customHeight="1">
      <c r="E852" s="194"/>
    </row>
    <row r="853" spans="5:5" ht="15.75" customHeight="1">
      <c r="E853" s="194"/>
    </row>
    <row r="854" spans="5:5" ht="15.75" customHeight="1">
      <c r="E854" s="194"/>
    </row>
    <row r="855" spans="5:5" ht="15.75" customHeight="1">
      <c r="E855" s="194"/>
    </row>
    <row r="856" spans="5:5" ht="15.75" customHeight="1">
      <c r="E856" s="194"/>
    </row>
    <row r="857" spans="5:5" ht="15.75" customHeight="1">
      <c r="E857" s="194"/>
    </row>
    <row r="858" spans="5:5" ht="15.75" customHeight="1">
      <c r="E858" s="194"/>
    </row>
    <row r="859" spans="5:5" ht="15.75" customHeight="1">
      <c r="E859" s="194"/>
    </row>
    <row r="860" spans="5:5" ht="15.75" customHeight="1">
      <c r="E860" s="194"/>
    </row>
    <row r="861" spans="5:5" ht="15.75" customHeight="1">
      <c r="E861" s="194"/>
    </row>
    <row r="862" spans="5:5" ht="15.75" customHeight="1">
      <c r="E862" s="194"/>
    </row>
    <row r="863" spans="5:5" ht="15.75" customHeight="1">
      <c r="E863" s="194"/>
    </row>
    <row r="864" spans="5:5" ht="15.75" customHeight="1">
      <c r="E864" s="194"/>
    </row>
    <row r="865" spans="5:5" ht="15.75" customHeight="1">
      <c r="E865" s="194"/>
    </row>
    <row r="866" spans="5:5" ht="15.75" customHeight="1">
      <c r="E866" s="194"/>
    </row>
    <row r="867" spans="5:5" ht="15.75" customHeight="1">
      <c r="E867" s="194"/>
    </row>
    <row r="868" spans="5:5" ht="15.75" customHeight="1">
      <c r="E868" s="194"/>
    </row>
    <row r="869" spans="5:5" ht="15.75" customHeight="1">
      <c r="E869" s="194"/>
    </row>
    <row r="870" spans="5:5" ht="15.75" customHeight="1">
      <c r="E870" s="194"/>
    </row>
    <row r="871" spans="5:5" ht="15.75" customHeight="1">
      <c r="E871" s="194"/>
    </row>
    <row r="872" spans="5:5" ht="15.75" customHeight="1">
      <c r="E872" s="194"/>
    </row>
    <row r="873" spans="5:5" ht="15.75" customHeight="1">
      <c r="E873" s="194"/>
    </row>
    <row r="874" spans="5:5" ht="15.75" customHeight="1">
      <c r="E874" s="194"/>
    </row>
    <row r="875" spans="5:5" ht="15.75" customHeight="1">
      <c r="E875" s="194"/>
    </row>
    <row r="876" spans="5:5" ht="15.75" customHeight="1">
      <c r="E876" s="194"/>
    </row>
    <row r="877" spans="5:5" ht="15.75" customHeight="1">
      <c r="E877" s="194"/>
    </row>
    <row r="878" spans="5:5" ht="15.75" customHeight="1">
      <c r="E878" s="194"/>
    </row>
    <row r="879" spans="5:5" ht="15.75" customHeight="1">
      <c r="E879" s="194"/>
    </row>
    <row r="880" spans="5:5" ht="15.75" customHeight="1">
      <c r="E880" s="194"/>
    </row>
    <row r="881" spans="5:5" ht="15.75" customHeight="1">
      <c r="E881" s="194"/>
    </row>
    <row r="882" spans="5:5" ht="15.75" customHeight="1">
      <c r="E882" s="194"/>
    </row>
    <row r="883" spans="5:5" ht="15.75" customHeight="1">
      <c r="E883" s="194"/>
    </row>
    <row r="884" spans="5:5" ht="15.75" customHeight="1">
      <c r="E884" s="194"/>
    </row>
    <row r="885" spans="5:5" ht="15.75" customHeight="1">
      <c r="E885" s="194"/>
    </row>
    <row r="886" spans="5:5" ht="15.75" customHeight="1">
      <c r="E886" s="194"/>
    </row>
    <row r="887" spans="5:5" ht="15.75" customHeight="1">
      <c r="E887" s="194"/>
    </row>
    <row r="888" spans="5:5" ht="15.75" customHeight="1">
      <c r="E888" s="194"/>
    </row>
    <row r="889" spans="5:5" ht="15.75" customHeight="1">
      <c r="E889" s="194"/>
    </row>
    <row r="890" spans="5:5" ht="15.75" customHeight="1">
      <c r="E890" s="194"/>
    </row>
    <row r="891" spans="5:5" ht="15.75" customHeight="1">
      <c r="E891" s="194"/>
    </row>
    <row r="892" spans="5:5" ht="15.75" customHeight="1">
      <c r="E892" s="194"/>
    </row>
    <row r="893" spans="5:5" ht="15.75" customHeight="1">
      <c r="E893" s="194"/>
    </row>
    <row r="894" spans="5:5" ht="15.75" customHeight="1">
      <c r="E894" s="194"/>
    </row>
    <row r="895" spans="5:5" ht="15.75" customHeight="1">
      <c r="E895" s="194"/>
    </row>
    <row r="896" spans="5:5" ht="15.75" customHeight="1">
      <c r="E896" s="194"/>
    </row>
    <row r="897" spans="5:5" ht="15.75" customHeight="1">
      <c r="E897" s="194"/>
    </row>
    <row r="898" spans="5:5" ht="15.75" customHeight="1">
      <c r="E898" s="194"/>
    </row>
    <row r="899" spans="5:5" ht="15.75" customHeight="1">
      <c r="E899" s="194"/>
    </row>
    <row r="900" spans="5:5" ht="15.75" customHeight="1">
      <c r="E900" s="194"/>
    </row>
    <row r="901" spans="5:5" ht="15.75" customHeight="1">
      <c r="E901" s="194"/>
    </row>
    <row r="902" spans="5:5" ht="15.75" customHeight="1">
      <c r="E902" s="194"/>
    </row>
    <row r="903" spans="5:5" ht="15.75" customHeight="1">
      <c r="E903" s="194"/>
    </row>
    <row r="904" spans="5:5" ht="15.75" customHeight="1">
      <c r="E904" s="194"/>
    </row>
    <row r="905" spans="5:5" ht="15.75" customHeight="1">
      <c r="E905" s="194"/>
    </row>
    <row r="906" spans="5:5" ht="15.75" customHeight="1">
      <c r="E906" s="194"/>
    </row>
    <row r="907" spans="5:5" ht="15.75" customHeight="1">
      <c r="E907" s="194"/>
    </row>
    <row r="908" spans="5:5" ht="15.75" customHeight="1">
      <c r="E908" s="194"/>
    </row>
    <row r="909" spans="5:5" ht="15.75" customHeight="1">
      <c r="E909" s="194"/>
    </row>
    <row r="910" spans="5:5" ht="15.75" customHeight="1">
      <c r="E910" s="194"/>
    </row>
    <row r="911" spans="5:5" ht="15.75" customHeight="1">
      <c r="E911" s="194"/>
    </row>
    <row r="912" spans="5:5" ht="15.75" customHeight="1">
      <c r="E912" s="194"/>
    </row>
    <row r="913" spans="5:5" ht="15.75" customHeight="1">
      <c r="E913" s="194"/>
    </row>
    <row r="914" spans="5:5" ht="15.75" customHeight="1">
      <c r="E914" s="194"/>
    </row>
    <row r="915" spans="5:5" ht="15.75" customHeight="1">
      <c r="E915" s="194"/>
    </row>
    <row r="916" spans="5:5" ht="15.75" customHeight="1">
      <c r="E916" s="194"/>
    </row>
    <row r="917" spans="5:5" ht="15.75" customHeight="1">
      <c r="E917" s="194"/>
    </row>
    <row r="918" spans="5:5" ht="15.75" customHeight="1">
      <c r="E918" s="194"/>
    </row>
    <row r="919" spans="5:5" ht="15.75" customHeight="1">
      <c r="E919" s="194"/>
    </row>
    <row r="920" spans="5:5" ht="15.75" customHeight="1">
      <c r="E920" s="194"/>
    </row>
    <row r="921" spans="5:5" ht="15.75" customHeight="1">
      <c r="E921" s="194"/>
    </row>
    <row r="922" spans="5:5" ht="15.75" customHeight="1">
      <c r="E922" s="194"/>
    </row>
    <row r="923" spans="5:5" ht="15.75" customHeight="1">
      <c r="E923" s="194"/>
    </row>
    <row r="924" spans="5:5" ht="15.75" customHeight="1">
      <c r="E924" s="194"/>
    </row>
    <row r="925" spans="5:5" ht="15.75" customHeight="1">
      <c r="E925" s="194"/>
    </row>
    <row r="926" spans="5:5" ht="15.75" customHeight="1">
      <c r="E926" s="194"/>
    </row>
    <row r="927" spans="5:5" ht="15.75" customHeight="1">
      <c r="E927" s="194"/>
    </row>
    <row r="928" spans="5:5" ht="15.75" customHeight="1">
      <c r="E928" s="194"/>
    </row>
    <row r="929" spans="5:5" ht="15.75" customHeight="1">
      <c r="E929" s="194"/>
    </row>
    <row r="930" spans="5:5" ht="15.75" customHeight="1">
      <c r="E930" s="194"/>
    </row>
    <row r="931" spans="5:5" ht="15.75" customHeight="1">
      <c r="E931" s="194"/>
    </row>
    <row r="932" spans="5:5" ht="15.75" customHeight="1">
      <c r="E932" s="194"/>
    </row>
    <row r="933" spans="5:5" ht="15.75" customHeight="1">
      <c r="E933" s="194"/>
    </row>
    <row r="934" spans="5:5" ht="15.75" customHeight="1">
      <c r="E934" s="194"/>
    </row>
    <row r="935" spans="5:5" ht="15.75" customHeight="1">
      <c r="E935" s="194"/>
    </row>
    <row r="936" spans="5:5" ht="15.75" customHeight="1">
      <c r="E936" s="194"/>
    </row>
    <row r="937" spans="5:5" ht="15.75" customHeight="1">
      <c r="E937" s="194"/>
    </row>
    <row r="938" spans="5:5" ht="15.75" customHeight="1">
      <c r="E938" s="194"/>
    </row>
    <row r="939" spans="5:5" ht="15.75" customHeight="1">
      <c r="E939" s="194"/>
    </row>
    <row r="940" spans="5:5" ht="15.75" customHeight="1">
      <c r="E940" s="194"/>
    </row>
    <row r="941" spans="5:5" ht="15.75" customHeight="1">
      <c r="E941" s="194"/>
    </row>
    <row r="942" spans="5:5" ht="15.75" customHeight="1">
      <c r="E942" s="194"/>
    </row>
    <row r="943" spans="5:5" ht="15.75" customHeight="1">
      <c r="E943" s="194"/>
    </row>
    <row r="944" spans="5:5" ht="15.75" customHeight="1">
      <c r="E944" s="194"/>
    </row>
    <row r="945" spans="5:5" ht="15.75" customHeight="1">
      <c r="E945" s="194"/>
    </row>
    <row r="946" spans="5:5" ht="15.75" customHeight="1">
      <c r="E946" s="194"/>
    </row>
    <row r="947" spans="5:5" ht="15.75" customHeight="1">
      <c r="E947" s="194"/>
    </row>
    <row r="948" spans="5:5" ht="15.75" customHeight="1">
      <c r="E948" s="194"/>
    </row>
    <row r="949" spans="5:5" ht="15.75" customHeight="1">
      <c r="E949" s="194"/>
    </row>
    <row r="950" spans="5:5" ht="15.75" customHeight="1">
      <c r="E950" s="194"/>
    </row>
    <row r="951" spans="5:5" ht="15.75" customHeight="1">
      <c r="E951" s="194"/>
    </row>
    <row r="952" spans="5:5" ht="15.75" customHeight="1">
      <c r="E952" s="194"/>
    </row>
    <row r="953" spans="5:5" ht="15.75" customHeight="1">
      <c r="E953" s="194"/>
    </row>
    <row r="954" spans="5:5" ht="15.75" customHeight="1">
      <c r="E954" s="194"/>
    </row>
    <row r="955" spans="5:5" ht="15.75" customHeight="1">
      <c r="E955" s="194"/>
    </row>
    <row r="956" spans="5:5" ht="15.75" customHeight="1">
      <c r="E956" s="194"/>
    </row>
    <row r="957" spans="5:5" ht="15.75" customHeight="1">
      <c r="E957" s="194"/>
    </row>
    <row r="958" spans="5:5" ht="15.75" customHeight="1">
      <c r="E958" s="194"/>
    </row>
    <row r="959" spans="5:5" ht="15.75" customHeight="1">
      <c r="E959" s="194"/>
    </row>
    <row r="960" spans="5:5" ht="15.75" customHeight="1">
      <c r="E960" s="194"/>
    </row>
    <row r="961" spans="5:5" ht="15.75" customHeight="1">
      <c r="E961" s="194"/>
    </row>
    <row r="962" spans="5:5" ht="15.75" customHeight="1">
      <c r="E962" s="194"/>
    </row>
    <row r="963" spans="5:5" ht="15.75" customHeight="1">
      <c r="E963" s="194"/>
    </row>
    <row r="964" spans="5:5" ht="15.75" customHeight="1">
      <c r="E964" s="194"/>
    </row>
    <row r="965" spans="5:5" ht="15.75" customHeight="1">
      <c r="E965" s="194"/>
    </row>
    <row r="966" spans="5:5" ht="15.75" customHeight="1">
      <c r="E966" s="194"/>
    </row>
    <row r="967" spans="5:5" ht="15.75" customHeight="1">
      <c r="E967" s="194"/>
    </row>
    <row r="968" spans="5:5" ht="15.75" customHeight="1">
      <c r="E968" s="194"/>
    </row>
    <row r="969" spans="5:5" ht="15.75" customHeight="1">
      <c r="E969" s="194"/>
    </row>
    <row r="970" spans="5:5" ht="15.75" customHeight="1">
      <c r="E970" s="194"/>
    </row>
    <row r="971" spans="5:5" ht="15.75" customHeight="1">
      <c r="E971" s="194"/>
    </row>
    <row r="972" spans="5:5" ht="15.75" customHeight="1">
      <c r="E972" s="194"/>
    </row>
    <row r="973" spans="5:5" ht="15.75" customHeight="1">
      <c r="E973" s="194"/>
    </row>
    <row r="974" spans="5:5" ht="15.75" customHeight="1">
      <c r="E974" s="194"/>
    </row>
    <row r="975" spans="5:5" ht="15.75" customHeight="1">
      <c r="E975" s="194"/>
    </row>
    <row r="976" spans="5:5" ht="15.75" customHeight="1">
      <c r="E976" s="194"/>
    </row>
    <row r="977" spans="5:5" ht="15.75" customHeight="1">
      <c r="E977" s="194"/>
    </row>
    <row r="978" spans="5:5" ht="15.75" customHeight="1">
      <c r="E978" s="194"/>
    </row>
    <row r="979" spans="5:5" ht="15.75" customHeight="1">
      <c r="E979" s="194"/>
    </row>
    <row r="980" spans="5:5" ht="15.75" customHeight="1">
      <c r="E980" s="194"/>
    </row>
    <row r="981" spans="5:5" ht="15.75" customHeight="1">
      <c r="E981" s="194"/>
    </row>
    <row r="982" spans="5:5" ht="15.75" customHeight="1">
      <c r="E982" s="194"/>
    </row>
    <row r="983" spans="5:5" ht="15.75" customHeight="1">
      <c r="E983" s="194"/>
    </row>
    <row r="984" spans="5:5" ht="15.75" customHeight="1">
      <c r="E984" s="194"/>
    </row>
    <row r="985" spans="5:5" ht="15.75" customHeight="1">
      <c r="E985" s="194"/>
    </row>
    <row r="986" spans="5:5" ht="15.75" customHeight="1">
      <c r="E986" s="194"/>
    </row>
    <row r="987" spans="5:5" ht="15.75" customHeight="1">
      <c r="E987" s="194"/>
    </row>
    <row r="988" spans="5:5" ht="15.75" customHeight="1">
      <c r="E988" s="194"/>
    </row>
    <row r="989" spans="5:5" ht="15.75" customHeight="1">
      <c r="E989" s="194"/>
    </row>
    <row r="990" spans="5:5" ht="15.75" customHeight="1">
      <c r="E990" s="194"/>
    </row>
    <row r="991" spans="5:5" ht="15.75" customHeight="1">
      <c r="E991" s="194"/>
    </row>
  </sheetData>
  <customSheetViews>
    <customSheetView guid="{2757F903-1F9A-4799-A1E6-BE12A95E3A2B}" filter="1" showAutoFilter="1">
      <pageMargins left="0.511811024" right="0.511811024" top="0.78740157499999996" bottom="0.78740157499999996" header="0.31496062000000002" footer="0.31496062000000002"/>
      <autoFilter ref="Q125"/>
      <extLst>
        <ext uri="GoogleSheetsCustomDataVersion1">
          <go:sheetsCustomData xmlns:go="http://customooxmlschemas.google.com/" filterViewId="1757317857"/>
        </ext>
      </extLst>
    </customSheetView>
  </customSheetViews>
  <mergeCells count="97">
    <mergeCell ref="B209:C209"/>
    <mergeCell ref="B214:C214"/>
    <mergeCell ref="B216:C216"/>
    <mergeCell ref="B221:C221"/>
    <mergeCell ref="B187:C187"/>
    <mergeCell ref="B192:C192"/>
    <mergeCell ref="B193:C193"/>
    <mergeCell ref="B196:C196"/>
    <mergeCell ref="B201:C201"/>
    <mergeCell ref="B172:C172"/>
    <mergeCell ref="B173:C173"/>
    <mergeCell ref="B176:C176"/>
    <mergeCell ref="B181:C181"/>
    <mergeCell ref="B184:C184"/>
    <mergeCell ref="B159:C159"/>
    <mergeCell ref="B161:C161"/>
    <mergeCell ref="B167:C167"/>
    <mergeCell ref="B168:C168"/>
    <mergeCell ref="B170:C170"/>
    <mergeCell ref="B136:C136"/>
    <mergeCell ref="B139:C139"/>
    <mergeCell ref="B144:C144"/>
    <mergeCell ref="B150:C150"/>
    <mergeCell ref="B158:C158"/>
    <mergeCell ref="B119:C119"/>
    <mergeCell ref="B127:C127"/>
    <mergeCell ref="B130:C130"/>
    <mergeCell ref="B133:C133"/>
    <mergeCell ref="B135:C135"/>
    <mergeCell ref="B79:C79"/>
    <mergeCell ref="B80:C80"/>
    <mergeCell ref="B111:C111"/>
    <mergeCell ref="D111:E111"/>
    <mergeCell ref="B118:C118"/>
    <mergeCell ref="B52:C52"/>
    <mergeCell ref="B59:C59"/>
    <mergeCell ref="B67:C67"/>
    <mergeCell ref="B69:C69"/>
    <mergeCell ref="D75:E75"/>
    <mergeCell ref="B75:C75"/>
    <mergeCell ref="B34:C34"/>
    <mergeCell ref="B39:C39"/>
    <mergeCell ref="B7:L7"/>
    <mergeCell ref="B46:C46"/>
    <mergeCell ref="B51:C51"/>
    <mergeCell ref="B19:C19"/>
    <mergeCell ref="D19:I19"/>
    <mergeCell ref="B20:C20"/>
    <mergeCell ref="B23:C23"/>
    <mergeCell ref="B446:C446"/>
    <mergeCell ref="B399:C399"/>
    <mergeCell ref="B403:C403"/>
    <mergeCell ref="B404:C404"/>
    <mergeCell ref="B408:C408"/>
    <mergeCell ref="B412:C412"/>
    <mergeCell ref="B415:C415"/>
    <mergeCell ref="B416:C416"/>
    <mergeCell ref="B423:C423"/>
    <mergeCell ref="B428:C428"/>
    <mergeCell ref="B434:C434"/>
    <mergeCell ref="B435:C435"/>
    <mergeCell ref="B440:C440"/>
    <mergeCell ref="B371:C371"/>
    <mergeCell ref="B381:C381"/>
    <mergeCell ref="B386:C386"/>
    <mergeCell ref="B391:C391"/>
    <mergeCell ref="B392:C392"/>
    <mergeCell ref="B340:C340"/>
    <mergeCell ref="B344:C344"/>
    <mergeCell ref="B345:C345"/>
    <mergeCell ref="B349:C349"/>
    <mergeCell ref="B355:C355"/>
    <mergeCell ref="B327:C327"/>
    <mergeCell ref="B330:C330"/>
    <mergeCell ref="B334:C334"/>
    <mergeCell ref="B335:C335"/>
    <mergeCell ref="B338:C338"/>
    <mergeCell ref="B282:C282"/>
    <mergeCell ref="B289:C289"/>
    <mergeCell ref="B296:C296"/>
    <mergeCell ref="B300:C300"/>
    <mergeCell ref="B317:C317"/>
    <mergeCell ref="B266:C266"/>
    <mergeCell ref="B270:C270"/>
    <mergeCell ref="B271:C271"/>
    <mergeCell ref="B275:C275"/>
    <mergeCell ref="B281:C281"/>
    <mergeCell ref="B246:C246"/>
    <mergeCell ref="B248:C248"/>
    <mergeCell ref="B251:C251"/>
    <mergeCell ref="B256:C256"/>
    <mergeCell ref="B261:C261"/>
    <mergeCell ref="B225:C225"/>
    <mergeCell ref="B230:C230"/>
    <mergeCell ref="B231:C231"/>
    <mergeCell ref="B240:C240"/>
    <mergeCell ref="B245:C245"/>
  </mergeCells>
  <pageMargins left="0.78740157480314965" right="0.39370078740157483" top="0.78740157480314965" bottom="0.39370078740157483" header="0" footer="0"/>
  <pageSetup paperSize="9" scale="50" orientation="portrait" r:id="rId1"/>
  <headerFooter>
    <oddFooter>&amp;R&amp;P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6"/>
  <sheetViews>
    <sheetView workbookViewId="0">
      <pane xSplit="1" topLeftCell="B1" activePane="topRight" state="frozen"/>
      <selection pane="topRight" activeCell="C274" sqref="C274"/>
    </sheetView>
  </sheetViews>
  <sheetFormatPr defaultColWidth="12.625" defaultRowHeight="15" customHeight="1"/>
  <cols>
    <col min="1" max="1" width="0.625" customWidth="1"/>
    <col min="2" max="2" width="7.625" customWidth="1"/>
    <col min="3" max="3" width="47.375" customWidth="1"/>
    <col min="4" max="4" width="9.125" customWidth="1"/>
    <col min="5" max="5" width="8" customWidth="1"/>
    <col min="6" max="6" width="10.75" customWidth="1"/>
    <col min="7" max="7" width="16.75" customWidth="1"/>
    <col min="8" max="8" width="13.875" customWidth="1"/>
    <col min="9" max="9" width="15.125" customWidth="1"/>
    <col min="10" max="10" width="0.625" customWidth="1"/>
    <col min="11" max="15" width="7.625" customWidth="1"/>
  </cols>
  <sheetData>
    <row r="1" spans="1:15">
      <c r="B1" s="1"/>
      <c r="C1" s="3"/>
      <c r="H1" s="4"/>
      <c r="I1" s="5"/>
    </row>
    <row r="2" spans="1:15" ht="26.25" customHeight="1">
      <c r="B2" s="388" t="s">
        <v>1071</v>
      </c>
      <c r="C2" s="389"/>
      <c r="D2" s="389"/>
      <c r="E2" s="389"/>
      <c r="F2" s="389"/>
      <c r="G2" s="389"/>
      <c r="H2" s="389"/>
      <c r="I2" s="390"/>
    </row>
    <row r="3" spans="1:15">
      <c r="B3" s="7" t="s">
        <v>1</v>
      </c>
      <c r="C3" s="3"/>
      <c r="H3" s="4"/>
      <c r="I3" s="8"/>
    </row>
    <row r="4" spans="1:15">
      <c r="B4" s="7"/>
      <c r="C4" s="2"/>
      <c r="H4" s="4"/>
      <c r="I4" s="8"/>
    </row>
    <row r="5" spans="1:15">
      <c r="B5" s="7" t="s">
        <v>5</v>
      </c>
      <c r="C5" s="195">
        <v>0</v>
      </c>
      <c r="D5" s="2"/>
      <c r="H5" s="4"/>
      <c r="I5" s="8"/>
    </row>
    <row r="6" spans="1:15">
      <c r="B6" s="10" t="s">
        <v>1072</v>
      </c>
      <c r="C6" s="196"/>
      <c r="G6" s="9"/>
      <c r="H6" s="4"/>
      <c r="I6" s="8"/>
    </row>
    <row r="7" spans="1:15">
      <c r="B7" s="197"/>
      <c r="C7" s="2"/>
      <c r="H7" s="4"/>
      <c r="I7" s="8"/>
    </row>
    <row r="8" spans="1:15">
      <c r="B8" s="11" t="s">
        <v>9</v>
      </c>
      <c r="C8" s="13"/>
      <c r="D8" s="12"/>
      <c r="E8" s="12"/>
      <c r="F8" s="12"/>
      <c r="G8" s="12"/>
      <c r="H8" s="15"/>
      <c r="I8" s="16"/>
    </row>
    <row r="9" spans="1:15">
      <c r="B9" s="17"/>
      <c r="C9" s="3"/>
      <c r="D9" s="18"/>
      <c r="E9" s="18"/>
      <c r="F9" s="18"/>
      <c r="G9" s="18"/>
      <c r="H9" s="4"/>
      <c r="I9" s="9"/>
    </row>
    <row r="10" spans="1:15" ht="40.5" customHeight="1">
      <c r="A10" s="20"/>
      <c r="B10" s="198" t="s">
        <v>10</v>
      </c>
      <c r="C10" s="24" t="s">
        <v>13</v>
      </c>
      <c r="D10" s="24" t="s">
        <v>14</v>
      </c>
      <c r="E10" s="22" t="s">
        <v>15</v>
      </c>
      <c r="F10" s="24" t="s">
        <v>16</v>
      </c>
      <c r="G10" s="24" t="s">
        <v>18</v>
      </c>
      <c r="H10" s="26" t="s">
        <v>19</v>
      </c>
      <c r="I10" s="199" t="s">
        <v>20</v>
      </c>
      <c r="J10" s="20"/>
      <c r="K10" s="20"/>
      <c r="L10" s="20"/>
      <c r="M10" s="20"/>
      <c r="N10" s="20"/>
      <c r="O10" s="20"/>
    </row>
    <row r="11" spans="1:15">
      <c r="B11" s="200"/>
      <c r="C11" s="30"/>
      <c r="D11" s="28"/>
      <c r="E11" s="28"/>
      <c r="F11" s="28" t="s">
        <v>21</v>
      </c>
      <c r="G11" s="28" t="s">
        <v>21</v>
      </c>
      <c r="H11" s="31" t="s">
        <v>21</v>
      </c>
      <c r="I11" s="201"/>
    </row>
    <row r="12" spans="1:15">
      <c r="B12" s="17"/>
      <c r="C12" s="3"/>
      <c r="D12" s="18"/>
      <c r="E12" s="18"/>
      <c r="F12" s="18"/>
      <c r="G12" s="18"/>
      <c r="H12" s="4"/>
      <c r="I12" s="9"/>
    </row>
    <row r="13" spans="1:15" ht="41.25" customHeight="1">
      <c r="B13" s="32"/>
      <c r="C13" s="33" t="s">
        <v>22</v>
      </c>
      <c r="D13" s="33"/>
      <c r="E13" s="33"/>
      <c r="F13" s="33"/>
      <c r="G13" s="35">
        <f>H14</f>
        <v>0</v>
      </c>
      <c r="H13" s="33"/>
      <c r="I13" s="36"/>
    </row>
    <row r="14" spans="1:15" ht="33" customHeight="1">
      <c r="A14" s="20"/>
      <c r="B14" s="202" t="s">
        <v>1073</v>
      </c>
      <c r="C14" s="37" t="s">
        <v>24</v>
      </c>
      <c r="D14" s="37"/>
      <c r="E14" s="37"/>
      <c r="F14" s="37"/>
      <c r="G14" s="37" t="s">
        <v>25</v>
      </c>
      <c r="H14" s="38">
        <f>SUM(H16:H44)</f>
        <v>0</v>
      </c>
      <c r="I14" s="39" t="e">
        <f>H14/$H$448</f>
        <v>#DIV/0!</v>
      </c>
      <c r="J14" s="20"/>
      <c r="K14" s="20"/>
      <c r="L14" s="20"/>
      <c r="M14" s="20"/>
      <c r="N14" s="20"/>
      <c r="O14" s="20"/>
    </row>
    <row r="15" spans="1:15">
      <c r="B15" s="62" t="s">
        <v>1074</v>
      </c>
      <c r="C15" s="40" t="s">
        <v>27</v>
      </c>
      <c r="D15" s="42"/>
      <c r="E15" s="42"/>
      <c r="F15" s="42"/>
      <c r="G15" s="42"/>
      <c r="H15" s="42"/>
      <c r="I15" s="43"/>
    </row>
    <row r="16" spans="1:15" ht="23.25" customHeight="1">
      <c r="B16" s="44" t="s">
        <v>28</v>
      </c>
      <c r="C16" s="47" t="s">
        <v>27</v>
      </c>
      <c r="D16" s="48">
        <v>12</v>
      </c>
      <c r="E16" s="45" t="s">
        <v>31</v>
      </c>
      <c r="F16" s="203">
        <v>0</v>
      </c>
      <c r="G16" s="50">
        <f>ROUND(F16*(1+C$5),2)</f>
        <v>0</v>
      </c>
      <c r="H16" s="51">
        <f>ROUND(D16*G16,2)</f>
        <v>0</v>
      </c>
      <c r="I16" s="52" t="e">
        <f>H16/$H$448</f>
        <v>#DIV/0!</v>
      </c>
    </row>
    <row r="17" spans="2:12" ht="15.75" customHeight="1">
      <c r="B17" s="44"/>
      <c r="C17" s="55"/>
      <c r="D17" s="56"/>
      <c r="E17" s="57"/>
      <c r="F17" s="56"/>
      <c r="G17" s="58"/>
      <c r="H17" s="59"/>
      <c r="I17" s="60"/>
    </row>
    <row r="18" spans="2:12" ht="15.75" customHeight="1">
      <c r="B18" s="61" t="s">
        <v>32</v>
      </c>
      <c r="C18" s="62" t="s">
        <v>33</v>
      </c>
      <c r="D18" s="64"/>
      <c r="E18" s="64"/>
      <c r="F18" s="204"/>
      <c r="G18" s="64"/>
      <c r="H18" s="64"/>
      <c r="I18" s="65"/>
    </row>
    <row r="19" spans="2:12" ht="38.25" customHeight="1">
      <c r="B19" s="44" t="s">
        <v>34</v>
      </c>
      <c r="C19" s="47" t="s">
        <v>36</v>
      </c>
      <c r="D19" s="48">
        <v>2</v>
      </c>
      <c r="E19" s="45" t="s">
        <v>37</v>
      </c>
      <c r="F19" s="203">
        <v>0</v>
      </c>
      <c r="G19" s="50">
        <f t="shared" ref="G19:G28" si="0">ROUND(F19*(1+C$5),2)</f>
        <v>0</v>
      </c>
      <c r="H19" s="51">
        <f t="shared" ref="H19:H28" si="1">ROUND(D19*G19,2)</f>
        <v>0</v>
      </c>
      <c r="I19" s="52" t="e">
        <f t="shared" ref="I19:I28" si="2">H19/$H$448</f>
        <v>#DIV/0!</v>
      </c>
    </row>
    <row r="20" spans="2:12" ht="70.5" customHeight="1">
      <c r="B20" s="44" t="s">
        <v>38</v>
      </c>
      <c r="C20" s="47" t="s">
        <v>41</v>
      </c>
      <c r="D20" s="48">
        <v>60</v>
      </c>
      <c r="E20" s="45" t="s">
        <v>37</v>
      </c>
      <c r="F20" s="203">
        <v>0</v>
      </c>
      <c r="G20" s="50">
        <f t="shared" si="0"/>
        <v>0</v>
      </c>
      <c r="H20" s="51">
        <f t="shared" si="1"/>
        <v>0</v>
      </c>
      <c r="I20" s="52" t="e">
        <f t="shared" si="2"/>
        <v>#DIV/0!</v>
      </c>
    </row>
    <row r="21" spans="2:12" ht="69.75" customHeight="1">
      <c r="B21" s="44" t="s">
        <v>42</v>
      </c>
      <c r="C21" s="47" t="s">
        <v>45</v>
      </c>
      <c r="D21" s="48">
        <v>1</v>
      </c>
      <c r="E21" s="45" t="s">
        <v>46</v>
      </c>
      <c r="F21" s="203">
        <v>0</v>
      </c>
      <c r="G21" s="50">
        <f t="shared" si="0"/>
        <v>0</v>
      </c>
      <c r="H21" s="51">
        <f t="shared" si="1"/>
        <v>0</v>
      </c>
      <c r="I21" s="52" t="e">
        <f t="shared" si="2"/>
        <v>#DIV/0!</v>
      </c>
    </row>
    <row r="22" spans="2:12" ht="28.5" customHeight="1">
      <c r="B22" s="44" t="s">
        <v>47</v>
      </c>
      <c r="C22" s="47" t="s">
        <v>49</v>
      </c>
      <c r="D22" s="48">
        <v>3</v>
      </c>
      <c r="E22" s="45" t="s">
        <v>46</v>
      </c>
      <c r="F22" s="203">
        <v>0</v>
      </c>
      <c r="G22" s="50">
        <f t="shared" si="0"/>
        <v>0</v>
      </c>
      <c r="H22" s="51">
        <f t="shared" si="1"/>
        <v>0</v>
      </c>
      <c r="I22" s="52" t="e">
        <f t="shared" si="2"/>
        <v>#DIV/0!</v>
      </c>
    </row>
    <row r="23" spans="2:12" ht="57.75" customHeight="1">
      <c r="B23" s="44" t="s">
        <v>50</v>
      </c>
      <c r="C23" s="47" t="s">
        <v>52</v>
      </c>
      <c r="D23" s="48">
        <v>3</v>
      </c>
      <c r="E23" s="45" t="s">
        <v>46</v>
      </c>
      <c r="F23" s="203">
        <v>0</v>
      </c>
      <c r="G23" s="50">
        <f t="shared" si="0"/>
        <v>0</v>
      </c>
      <c r="H23" s="51">
        <f t="shared" si="1"/>
        <v>0</v>
      </c>
      <c r="I23" s="52" t="e">
        <f t="shared" si="2"/>
        <v>#DIV/0!</v>
      </c>
    </row>
    <row r="24" spans="2:12" ht="19.5" customHeight="1">
      <c r="B24" s="44" t="s">
        <v>53</v>
      </c>
      <c r="C24" s="47" t="s">
        <v>55</v>
      </c>
      <c r="D24" s="48">
        <v>20</v>
      </c>
      <c r="E24" s="45" t="s">
        <v>46</v>
      </c>
      <c r="F24" s="203">
        <v>0</v>
      </c>
      <c r="G24" s="50">
        <f t="shared" si="0"/>
        <v>0</v>
      </c>
      <c r="H24" s="51">
        <f t="shared" si="1"/>
        <v>0</v>
      </c>
      <c r="I24" s="52" t="e">
        <f t="shared" si="2"/>
        <v>#DIV/0!</v>
      </c>
    </row>
    <row r="25" spans="2:12" ht="28.5" customHeight="1">
      <c r="B25" s="44" t="s">
        <v>56</v>
      </c>
      <c r="C25" s="47" t="s">
        <v>58</v>
      </c>
      <c r="D25" s="48">
        <v>20</v>
      </c>
      <c r="E25" s="45" t="s">
        <v>46</v>
      </c>
      <c r="F25" s="203">
        <v>0</v>
      </c>
      <c r="G25" s="50">
        <f t="shared" si="0"/>
        <v>0</v>
      </c>
      <c r="H25" s="51">
        <f t="shared" si="1"/>
        <v>0</v>
      </c>
      <c r="I25" s="52" t="e">
        <f t="shared" si="2"/>
        <v>#DIV/0!</v>
      </c>
    </row>
    <row r="26" spans="2:12" ht="48.75" customHeight="1">
      <c r="B26" s="44" t="s">
        <v>59</v>
      </c>
      <c r="C26" s="47" t="s">
        <v>61</v>
      </c>
      <c r="D26" s="48">
        <v>9</v>
      </c>
      <c r="E26" s="45" t="s">
        <v>46</v>
      </c>
      <c r="F26" s="203">
        <v>0</v>
      </c>
      <c r="G26" s="50">
        <f t="shared" si="0"/>
        <v>0</v>
      </c>
      <c r="H26" s="51">
        <f t="shared" si="1"/>
        <v>0</v>
      </c>
      <c r="I26" s="52" t="e">
        <f t="shared" si="2"/>
        <v>#DIV/0!</v>
      </c>
      <c r="L26" s="68"/>
    </row>
    <row r="27" spans="2:12" ht="39.75" customHeight="1">
      <c r="B27" s="44" t="s">
        <v>62</v>
      </c>
      <c r="C27" s="47" t="s">
        <v>64</v>
      </c>
      <c r="D27" s="48">
        <v>3</v>
      </c>
      <c r="E27" s="45" t="s">
        <v>46</v>
      </c>
      <c r="F27" s="203">
        <v>0</v>
      </c>
      <c r="G27" s="50">
        <f t="shared" si="0"/>
        <v>0</v>
      </c>
      <c r="H27" s="51">
        <f t="shared" si="1"/>
        <v>0</v>
      </c>
      <c r="I27" s="52" t="e">
        <f t="shared" si="2"/>
        <v>#DIV/0!</v>
      </c>
    </row>
    <row r="28" spans="2:12" ht="38.25" customHeight="1">
      <c r="B28" s="44" t="s">
        <v>65</v>
      </c>
      <c r="C28" s="47" t="s">
        <v>66</v>
      </c>
      <c r="D28" s="48">
        <v>3</v>
      </c>
      <c r="E28" s="45" t="s">
        <v>46</v>
      </c>
      <c r="F28" s="203">
        <v>0</v>
      </c>
      <c r="G28" s="50">
        <f t="shared" si="0"/>
        <v>0</v>
      </c>
      <c r="H28" s="51">
        <f t="shared" si="1"/>
        <v>0</v>
      </c>
      <c r="I28" s="52" t="e">
        <f t="shared" si="2"/>
        <v>#DIV/0!</v>
      </c>
    </row>
    <row r="29" spans="2:12" ht="15.75" customHeight="1">
      <c r="B29" s="61" t="s">
        <v>67</v>
      </c>
      <c r="C29" s="62" t="s">
        <v>68</v>
      </c>
      <c r="D29" s="64"/>
      <c r="E29" s="64"/>
      <c r="F29" s="205"/>
      <c r="G29" s="64"/>
      <c r="H29" s="64"/>
      <c r="I29" s="65"/>
    </row>
    <row r="30" spans="2:12" ht="72.75" customHeight="1">
      <c r="B30" s="44" t="s">
        <v>69</v>
      </c>
      <c r="C30" s="47" t="s">
        <v>72</v>
      </c>
      <c r="D30" s="48">
        <f>ROUND(15*8,2)</f>
        <v>120</v>
      </c>
      <c r="E30" s="45" t="s">
        <v>73</v>
      </c>
      <c r="F30" s="203">
        <v>0</v>
      </c>
      <c r="G30" s="50">
        <f t="shared" ref="G30:G33" si="3">ROUND(F30*(1+C$5),2)</f>
        <v>0</v>
      </c>
      <c r="H30" s="51">
        <f t="shared" ref="H30:H33" si="4">ROUND(D30*G30,2)</f>
        <v>0</v>
      </c>
      <c r="I30" s="52" t="e">
        <f t="shared" ref="I30:I33" si="5">H30/$H$448</f>
        <v>#DIV/0!</v>
      </c>
    </row>
    <row r="31" spans="2:12" ht="55.5" customHeight="1">
      <c r="B31" s="44" t="s">
        <v>74</v>
      </c>
      <c r="C31" s="47" t="s">
        <v>75</v>
      </c>
      <c r="D31" s="48">
        <f>ROUND(3*8,2)</f>
        <v>24</v>
      </c>
      <c r="E31" s="45" t="s">
        <v>73</v>
      </c>
      <c r="F31" s="203">
        <v>0</v>
      </c>
      <c r="G31" s="50">
        <f t="shared" si="3"/>
        <v>0</v>
      </c>
      <c r="H31" s="51">
        <f t="shared" si="4"/>
        <v>0</v>
      </c>
      <c r="I31" s="52" t="e">
        <f t="shared" si="5"/>
        <v>#DIV/0!</v>
      </c>
    </row>
    <row r="32" spans="2:12" ht="35.25" customHeight="1">
      <c r="B32" s="44" t="s">
        <v>76</v>
      </c>
      <c r="C32" s="47" t="s">
        <v>78</v>
      </c>
      <c r="D32" s="48">
        <f>159+294</f>
        <v>453</v>
      </c>
      <c r="E32" s="45" t="s">
        <v>79</v>
      </c>
      <c r="F32" s="203">
        <v>0</v>
      </c>
      <c r="G32" s="50">
        <f t="shared" si="3"/>
        <v>0</v>
      </c>
      <c r="H32" s="51">
        <f t="shared" si="4"/>
        <v>0</v>
      </c>
      <c r="I32" s="52" t="e">
        <f t="shared" si="5"/>
        <v>#DIV/0!</v>
      </c>
    </row>
    <row r="33" spans="2:11" ht="15.75" customHeight="1">
      <c r="B33" s="44" t="s">
        <v>80</v>
      </c>
      <c r="C33" s="47" t="s">
        <v>81</v>
      </c>
      <c r="D33" s="48">
        <v>159</v>
      </c>
      <c r="E33" s="45" t="s">
        <v>79</v>
      </c>
      <c r="F33" s="203">
        <v>0</v>
      </c>
      <c r="G33" s="50">
        <f t="shared" si="3"/>
        <v>0</v>
      </c>
      <c r="H33" s="51">
        <f t="shared" si="4"/>
        <v>0</v>
      </c>
      <c r="I33" s="52" t="e">
        <f t="shared" si="5"/>
        <v>#DIV/0!</v>
      </c>
    </row>
    <row r="34" spans="2:11" ht="15.75" customHeight="1">
      <c r="B34" s="61" t="s">
        <v>82</v>
      </c>
      <c r="C34" s="63"/>
      <c r="D34" s="64"/>
      <c r="E34" s="64"/>
      <c r="F34" s="204"/>
      <c r="G34" s="64"/>
      <c r="H34" s="64"/>
      <c r="I34" s="65"/>
    </row>
    <row r="35" spans="2:11" ht="48" customHeight="1">
      <c r="B35" s="44" t="s">
        <v>84</v>
      </c>
      <c r="C35" s="47" t="s">
        <v>86</v>
      </c>
      <c r="D35" s="48">
        <v>1</v>
      </c>
      <c r="E35" s="45" t="s">
        <v>87</v>
      </c>
      <c r="F35" s="203">
        <v>0</v>
      </c>
      <c r="G35" s="50">
        <f t="shared" ref="G35:G40" si="6">ROUND(F35*(1+C$5),2)</f>
        <v>0</v>
      </c>
      <c r="H35" s="51">
        <f t="shared" ref="H35:H40" si="7">ROUND(D35*G35,2)</f>
        <v>0</v>
      </c>
      <c r="I35" s="52" t="e">
        <f t="shared" ref="I35:I40" si="8">H35/$H$448</f>
        <v>#DIV/0!</v>
      </c>
    </row>
    <row r="36" spans="2:11" ht="36" customHeight="1">
      <c r="B36" s="44" t="s">
        <v>88</v>
      </c>
      <c r="C36" s="47" t="s">
        <v>90</v>
      </c>
      <c r="D36" s="48">
        <v>1</v>
      </c>
      <c r="E36" s="45" t="s">
        <v>87</v>
      </c>
      <c r="F36" s="203">
        <v>0</v>
      </c>
      <c r="G36" s="50">
        <f t="shared" si="6"/>
        <v>0</v>
      </c>
      <c r="H36" s="51">
        <f t="shared" si="7"/>
        <v>0</v>
      </c>
      <c r="I36" s="52" t="e">
        <f t="shared" si="8"/>
        <v>#DIV/0!</v>
      </c>
    </row>
    <row r="37" spans="2:11" ht="43.5" customHeight="1">
      <c r="B37" s="44" t="s">
        <v>91</v>
      </c>
      <c r="C37" s="47" t="s">
        <v>93</v>
      </c>
      <c r="D37" s="48">
        <v>1</v>
      </c>
      <c r="E37" s="45" t="s">
        <v>87</v>
      </c>
      <c r="F37" s="203">
        <v>0</v>
      </c>
      <c r="G37" s="50">
        <f t="shared" si="6"/>
        <v>0</v>
      </c>
      <c r="H37" s="51">
        <f t="shared" si="7"/>
        <v>0</v>
      </c>
      <c r="I37" s="52" t="e">
        <f t="shared" si="8"/>
        <v>#DIV/0!</v>
      </c>
    </row>
    <row r="38" spans="2:11" ht="74.25" customHeight="1">
      <c r="B38" s="44" t="s">
        <v>94</v>
      </c>
      <c r="C38" s="47" t="s">
        <v>96</v>
      </c>
      <c r="D38" s="48">
        <v>6</v>
      </c>
      <c r="E38" s="45" t="s">
        <v>87</v>
      </c>
      <c r="F38" s="203">
        <v>0</v>
      </c>
      <c r="G38" s="50">
        <f t="shared" si="6"/>
        <v>0</v>
      </c>
      <c r="H38" s="51">
        <f t="shared" si="7"/>
        <v>0</v>
      </c>
      <c r="I38" s="52" t="e">
        <f t="shared" si="8"/>
        <v>#DIV/0!</v>
      </c>
    </row>
    <row r="39" spans="2:11" ht="69.75" customHeight="1">
      <c r="B39" s="44" t="s">
        <v>97</v>
      </c>
      <c r="C39" s="70" t="s">
        <v>99</v>
      </c>
      <c r="D39" s="48">
        <v>6</v>
      </c>
      <c r="E39" s="45" t="s">
        <v>87</v>
      </c>
      <c r="F39" s="203">
        <v>0</v>
      </c>
      <c r="G39" s="50">
        <f t="shared" si="6"/>
        <v>0</v>
      </c>
      <c r="H39" s="51">
        <f t="shared" si="7"/>
        <v>0</v>
      </c>
      <c r="I39" s="52" t="e">
        <f t="shared" si="8"/>
        <v>#DIV/0!</v>
      </c>
    </row>
    <row r="40" spans="2:11" ht="33" customHeight="1">
      <c r="B40" s="44" t="s">
        <v>100</v>
      </c>
      <c r="C40" s="70" t="s">
        <v>103</v>
      </c>
      <c r="D40" s="72">
        <v>12</v>
      </c>
      <c r="E40" s="45" t="s">
        <v>73</v>
      </c>
      <c r="F40" s="203">
        <v>0</v>
      </c>
      <c r="G40" s="50">
        <f t="shared" si="6"/>
        <v>0</v>
      </c>
      <c r="H40" s="51">
        <f t="shared" si="7"/>
        <v>0</v>
      </c>
      <c r="I40" s="52" t="e">
        <f t="shared" si="8"/>
        <v>#DIV/0!</v>
      </c>
    </row>
    <row r="41" spans="2:11" ht="15.75" customHeight="1">
      <c r="B41" s="73" t="s">
        <v>104</v>
      </c>
      <c r="C41" s="62" t="s">
        <v>105</v>
      </c>
      <c r="D41" s="64"/>
      <c r="E41" s="64"/>
      <c r="F41" s="205"/>
      <c r="G41" s="64"/>
      <c r="H41" s="64"/>
      <c r="I41" s="65"/>
    </row>
    <row r="42" spans="2:11" ht="33" customHeight="1">
      <c r="B42" s="44" t="s">
        <v>106</v>
      </c>
      <c r="C42" s="47" t="s">
        <v>108</v>
      </c>
      <c r="D42" s="48">
        <v>1920</v>
      </c>
      <c r="E42" s="45" t="s">
        <v>73</v>
      </c>
      <c r="F42" s="203">
        <v>0</v>
      </c>
      <c r="G42" s="50">
        <f t="shared" ref="G42:G44" si="9">ROUND(F42*(1+C$5),2)</f>
        <v>0</v>
      </c>
      <c r="H42" s="51">
        <f t="shared" ref="H42:H44" si="10">ROUND(D42*G42,2)</f>
        <v>0</v>
      </c>
      <c r="I42" s="52" t="e">
        <f t="shared" ref="I42:I44" si="11">H42/$H$448</f>
        <v>#DIV/0!</v>
      </c>
      <c r="K42" s="53"/>
    </row>
    <row r="43" spans="2:11" ht="39.75" customHeight="1">
      <c r="B43" s="44" t="s">
        <v>109</v>
      </c>
      <c r="C43" s="47" t="s">
        <v>110</v>
      </c>
      <c r="D43" s="48">
        <v>480</v>
      </c>
      <c r="E43" s="45" t="s">
        <v>73</v>
      </c>
      <c r="F43" s="203">
        <v>0</v>
      </c>
      <c r="G43" s="50">
        <f t="shared" si="9"/>
        <v>0</v>
      </c>
      <c r="H43" s="51">
        <f t="shared" si="10"/>
        <v>0</v>
      </c>
      <c r="I43" s="52" t="e">
        <f t="shared" si="11"/>
        <v>#DIV/0!</v>
      </c>
    </row>
    <row r="44" spans="2:11" ht="42" customHeight="1">
      <c r="B44" s="44" t="s">
        <v>111</v>
      </c>
      <c r="C44" s="47" t="s">
        <v>112</v>
      </c>
      <c r="D44" s="48">
        <v>480</v>
      </c>
      <c r="E44" s="45" t="s">
        <v>73</v>
      </c>
      <c r="F44" s="203">
        <v>0</v>
      </c>
      <c r="G44" s="50">
        <f t="shared" si="9"/>
        <v>0</v>
      </c>
      <c r="H44" s="51">
        <f t="shared" si="10"/>
        <v>0</v>
      </c>
      <c r="I44" s="52" t="e">
        <f t="shared" si="11"/>
        <v>#DIV/0!</v>
      </c>
    </row>
    <row r="45" spans="2:11" ht="41.25" customHeight="1">
      <c r="B45" s="32"/>
      <c r="C45" s="33" t="s">
        <v>113</v>
      </c>
      <c r="D45" s="33"/>
      <c r="E45" s="33"/>
      <c r="F45" s="206"/>
      <c r="G45" s="33"/>
      <c r="H45" s="33"/>
      <c r="I45" s="36"/>
    </row>
    <row r="46" spans="2:11" ht="36" customHeight="1">
      <c r="B46" s="74" t="s">
        <v>114</v>
      </c>
      <c r="C46" s="75" t="s">
        <v>115</v>
      </c>
      <c r="D46" s="75"/>
      <c r="E46" s="75"/>
      <c r="F46" s="207"/>
      <c r="G46" s="75" t="s">
        <v>25</v>
      </c>
      <c r="H46" s="76">
        <f>SUM(H48:H69)</f>
        <v>0</v>
      </c>
      <c r="I46" s="77" t="e">
        <f>H46/$H$448</f>
        <v>#DIV/0!</v>
      </c>
    </row>
    <row r="47" spans="2:11" ht="15.75" customHeight="1">
      <c r="B47" s="61" t="s">
        <v>116</v>
      </c>
      <c r="C47" s="78" t="s">
        <v>117</v>
      </c>
      <c r="D47" s="64"/>
      <c r="E47" s="64"/>
      <c r="F47" s="204"/>
      <c r="G47" s="64"/>
      <c r="H47" s="64"/>
      <c r="I47" s="65"/>
    </row>
    <row r="48" spans="2:11" ht="61.5" customHeight="1">
      <c r="B48" s="44" t="s">
        <v>118</v>
      </c>
      <c r="C48" s="47" t="s">
        <v>120</v>
      </c>
      <c r="D48" s="48">
        <v>2.5</v>
      </c>
      <c r="E48" s="45" t="s">
        <v>79</v>
      </c>
      <c r="F48" s="203">
        <v>0</v>
      </c>
      <c r="G48" s="50">
        <f t="shared" ref="G48:G53" si="12">ROUND(F48*(1+C$5),2)</f>
        <v>0</v>
      </c>
      <c r="H48" s="51">
        <f t="shared" ref="H48:H53" si="13">ROUND(D48*G48,2)</f>
        <v>0</v>
      </c>
      <c r="I48" s="52" t="e">
        <f t="shared" ref="I48:I53" si="14">H48/$H$448</f>
        <v>#DIV/0!</v>
      </c>
    </row>
    <row r="49" spans="2:9" ht="35.25" customHeight="1">
      <c r="B49" s="44" t="s">
        <v>121</v>
      </c>
      <c r="C49" s="47" t="s">
        <v>123</v>
      </c>
      <c r="D49" s="48">
        <v>1</v>
      </c>
      <c r="E49" s="45" t="s">
        <v>46</v>
      </c>
      <c r="F49" s="203">
        <v>0</v>
      </c>
      <c r="G49" s="50">
        <f t="shared" si="12"/>
        <v>0</v>
      </c>
      <c r="H49" s="51">
        <f t="shared" si="13"/>
        <v>0</v>
      </c>
      <c r="I49" s="52" t="e">
        <f t="shared" si="14"/>
        <v>#DIV/0!</v>
      </c>
    </row>
    <row r="50" spans="2:9" ht="53.25" customHeight="1">
      <c r="B50" s="44" t="s">
        <v>124</v>
      </c>
      <c r="C50" s="47" t="s">
        <v>125</v>
      </c>
      <c r="D50" s="48">
        <v>1</v>
      </c>
      <c r="E50" s="45" t="s">
        <v>46</v>
      </c>
      <c r="F50" s="203">
        <v>0</v>
      </c>
      <c r="G50" s="50">
        <f t="shared" si="12"/>
        <v>0</v>
      </c>
      <c r="H50" s="51">
        <f t="shared" si="13"/>
        <v>0</v>
      </c>
      <c r="I50" s="52" t="e">
        <f t="shared" si="14"/>
        <v>#DIV/0!</v>
      </c>
    </row>
    <row r="51" spans="2:9" ht="45.75" customHeight="1">
      <c r="B51" s="44" t="s">
        <v>126</v>
      </c>
      <c r="C51" s="47" t="s">
        <v>127</v>
      </c>
      <c r="D51" s="48">
        <v>1200</v>
      </c>
      <c r="E51" s="45" t="s">
        <v>128</v>
      </c>
      <c r="F51" s="203">
        <v>0</v>
      </c>
      <c r="G51" s="50">
        <f t="shared" si="12"/>
        <v>0</v>
      </c>
      <c r="H51" s="51">
        <f t="shared" si="13"/>
        <v>0</v>
      </c>
      <c r="I51" s="52" t="e">
        <f t="shared" si="14"/>
        <v>#DIV/0!</v>
      </c>
    </row>
    <row r="52" spans="2:9" ht="52.5" customHeight="1">
      <c r="B52" s="44" t="s">
        <v>129</v>
      </c>
      <c r="C52" s="47" t="s">
        <v>130</v>
      </c>
      <c r="D52" s="48">
        <v>12</v>
      </c>
      <c r="E52" s="45" t="s">
        <v>46</v>
      </c>
      <c r="F52" s="203">
        <v>0</v>
      </c>
      <c r="G52" s="50">
        <f t="shared" si="12"/>
        <v>0</v>
      </c>
      <c r="H52" s="51">
        <f t="shared" si="13"/>
        <v>0</v>
      </c>
      <c r="I52" s="52" t="e">
        <f t="shared" si="14"/>
        <v>#DIV/0!</v>
      </c>
    </row>
    <row r="53" spans="2:9" ht="15.75" customHeight="1">
      <c r="B53" s="44" t="s">
        <v>131</v>
      </c>
      <c r="C53" s="47" t="s">
        <v>132</v>
      </c>
      <c r="D53" s="48">
        <v>453</v>
      </c>
      <c r="E53" s="45" t="s">
        <v>79</v>
      </c>
      <c r="F53" s="203">
        <v>0</v>
      </c>
      <c r="G53" s="50">
        <f t="shared" si="12"/>
        <v>0</v>
      </c>
      <c r="H53" s="51">
        <f t="shared" si="13"/>
        <v>0</v>
      </c>
      <c r="I53" s="52" t="e">
        <f t="shared" si="14"/>
        <v>#DIV/0!</v>
      </c>
    </row>
    <row r="54" spans="2:9" ht="15.75" customHeight="1">
      <c r="B54" s="61" t="s">
        <v>133</v>
      </c>
      <c r="C54" s="62" t="s">
        <v>134</v>
      </c>
      <c r="D54" s="64"/>
      <c r="E54" s="64"/>
      <c r="F54" s="205"/>
      <c r="G54" s="64"/>
      <c r="H54" s="64"/>
      <c r="I54" s="65"/>
    </row>
    <row r="55" spans="2:9" ht="15.75" customHeight="1">
      <c r="B55" s="44" t="s">
        <v>135</v>
      </c>
      <c r="C55" s="47" t="s">
        <v>136</v>
      </c>
      <c r="D55" s="48">
        <v>480</v>
      </c>
      <c r="E55" s="45" t="s">
        <v>73</v>
      </c>
      <c r="F55" s="203">
        <v>0</v>
      </c>
      <c r="G55" s="50">
        <f t="shared" ref="G55:G61" si="15">ROUND(F55*(1+C$5),2)</f>
        <v>0</v>
      </c>
      <c r="H55" s="51">
        <f t="shared" ref="H55:H61" si="16">ROUND(D55*G55,2)</f>
        <v>0</v>
      </c>
      <c r="I55" s="52" t="e">
        <f t="shared" ref="I55:I61" si="17">H55/$H$448</f>
        <v>#DIV/0!</v>
      </c>
    </row>
    <row r="56" spans="2:9" ht="75.75" customHeight="1">
      <c r="B56" s="44" t="s">
        <v>137</v>
      </c>
      <c r="C56" s="47" t="s">
        <v>138</v>
      </c>
      <c r="D56" s="48">
        <v>150</v>
      </c>
      <c r="E56" s="45" t="s">
        <v>37</v>
      </c>
      <c r="F56" s="203">
        <v>0</v>
      </c>
      <c r="G56" s="50">
        <f t="shared" si="15"/>
        <v>0</v>
      </c>
      <c r="H56" s="51">
        <f t="shared" si="16"/>
        <v>0</v>
      </c>
      <c r="I56" s="52" t="e">
        <f t="shared" si="17"/>
        <v>#DIV/0!</v>
      </c>
    </row>
    <row r="57" spans="2:9" ht="54" customHeight="1">
      <c r="B57" s="44" t="s">
        <v>139</v>
      </c>
      <c r="C57" s="47" t="s">
        <v>140</v>
      </c>
      <c r="D57" s="48">
        <v>118</v>
      </c>
      <c r="E57" s="45" t="s">
        <v>37</v>
      </c>
      <c r="F57" s="203">
        <v>0</v>
      </c>
      <c r="G57" s="50">
        <f t="shared" si="15"/>
        <v>0</v>
      </c>
      <c r="H57" s="51">
        <f t="shared" si="16"/>
        <v>0</v>
      </c>
      <c r="I57" s="52" t="e">
        <f t="shared" si="17"/>
        <v>#DIV/0!</v>
      </c>
    </row>
    <row r="58" spans="2:9" ht="42.75" customHeight="1">
      <c r="B58" s="44" t="s">
        <v>141</v>
      </c>
      <c r="C58" s="47" t="s">
        <v>143</v>
      </c>
      <c r="D58" s="48">
        <f>D57</f>
        <v>118</v>
      </c>
      <c r="E58" s="45" t="s">
        <v>37</v>
      </c>
      <c r="F58" s="203">
        <v>0</v>
      </c>
      <c r="G58" s="50">
        <f t="shared" si="15"/>
        <v>0</v>
      </c>
      <c r="H58" s="51">
        <f t="shared" si="16"/>
        <v>0</v>
      </c>
      <c r="I58" s="52" t="e">
        <f t="shared" si="17"/>
        <v>#DIV/0!</v>
      </c>
    </row>
    <row r="59" spans="2:9" ht="34.5" customHeight="1">
      <c r="B59" s="44" t="s">
        <v>144</v>
      </c>
      <c r="C59" s="47" t="s">
        <v>146</v>
      </c>
      <c r="D59" s="48">
        <v>20</v>
      </c>
      <c r="E59" s="45" t="s">
        <v>37</v>
      </c>
      <c r="F59" s="203">
        <v>0</v>
      </c>
      <c r="G59" s="50">
        <f t="shared" si="15"/>
        <v>0</v>
      </c>
      <c r="H59" s="51">
        <f t="shared" si="16"/>
        <v>0</v>
      </c>
      <c r="I59" s="52" t="e">
        <f t="shared" si="17"/>
        <v>#DIV/0!</v>
      </c>
    </row>
    <row r="60" spans="2:9" ht="34.5" customHeight="1">
      <c r="B60" s="44" t="s">
        <v>147</v>
      </c>
      <c r="C60" s="47" t="s">
        <v>148</v>
      </c>
      <c r="D60" s="48">
        <f>ROUND(6*0.8*1.2,2)</f>
        <v>5.76</v>
      </c>
      <c r="E60" s="45" t="s">
        <v>79</v>
      </c>
      <c r="F60" s="203">
        <v>0</v>
      </c>
      <c r="G60" s="50">
        <f t="shared" si="15"/>
        <v>0</v>
      </c>
      <c r="H60" s="51">
        <f t="shared" si="16"/>
        <v>0</v>
      </c>
      <c r="I60" s="52" t="e">
        <f t="shared" si="17"/>
        <v>#DIV/0!</v>
      </c>
    </row>
    <row r="61" spans="2:9" ht="40.5" customHeight="1">
      <c r="B61" s="44" t="s">
        <v>149</v>
      </c>
      <c r="C61" s="47" t="s">
        <v>152</v>
      </c>
      <c r="D61" s="48">
        <v>5</v>
      </c>
      <c r="E61" s="45" t="s">
        <v>46</v>
      </c>
      <c r="F61" s="203">
        <v>0</v>
      </c>
      <c r="G61" s="50">
        <f t="shared" si="15"/>
        <v>0</v>
      </c>
      <c r="H61" s="51">
        <f t="shared" si="16"/>
        <v>0</v>
      </c>
      <c r="I61" s="52" t="e">
        <f t="shared" si="17"/>
        <v>#DIV/0!</v>
      </c>
    </row>
    <row r="62" spans="2:9" ht="15.75" customHeight="1">
      <c r="B62" s="61" t="s">
        <v>153</v>
      </c>
      <c r="C62" s="62" t="s">
        <v>154</v>
      </c>
      <c r="D62" s="64"/>
      <c r="E62" s="64"/>
      <c r="F62" s="204"/>
      <c r="G62" s="64"/>
      <c r="H62" s="64"/>
      <c r="I62" s="65"/>
    </row>
    <row r="63" spans="2:9" ht="59.25" customHeight="1">
      <c r="B63" s="79" t="s">
        <v>155</v>
      </c>
      <c r="C63" s="82" t="s">
        <v>157</v>
      </c>
      <c r="D63" s="83">
        <v>2318.6</v>
      </c>
      <c r="E63" s="83" t="s">
        <v>79</v>
      </c>
      <c r="F63" s="208">
        <v>0</v>
      </c>
      <c r="G63" s="50">
        <f>ROUND(F63*(1+C$5),2)</f>
        <v>0</v>
      </c>
      <c r="H63" s="51">
        <f>ROUND(D63*G63,2)</f>
        <v>0</v>
      </c>
      <c r="I63" s="52" t="e">
        <f>H63/$H$448</f>
        <v>#DIV/0!</v>
      </c>
    </row>
    <row r="64" spans="2:9" ht="15.75" customHeight="1">
      <c r="B64" s="61" t="s">
        <v>158</v>
      </c>
      <c r="C64" s="62" t="s">
        <v>159</v>
      </c>
      <c r="D64" s="64"/>
      <c r="E64" s="64"/>
      <c r="F64" s="204"/>
      <c r="G64" s="64"/>
      <c r="H64" s="64"/>
      <c r="I64" s="65"/>
    </row>
    <row r="65" spans="2:12" ht="48.75" customHeight="1">
      <c r="B65" s="85" t="s">
        <v>160</v>
      </c>
      <c r="C65" s="86" t="s">
        <v>162</v>
      </c>
      <c r="D65" s="48">
        <v>400</v>
      </c>
      <c r="E65" s="45" t="s">
        <v>163</v>
      </c>
      <c r="F65" s="203">
        <v>0</v>
      </c>
      <c r="G65" s="50">
        <f t="shared" ref="G65:G69" si="18">ROUND(F65*(1+C$5),2)</f>
        <v>0</v>
      </c>
      <c r="H65" s="51">
        <f t="shared" ref="H65:H69" si="19">ROUND(D65*G65,2)</f>
        <v>0</v>
      </c>
      <c r="I65" s="52" t="e">
        <f t="shared" ref="I65:I74" si="20">H65/$H$448</f>
        <v>#DIV/0!</v>
      </c>
    </row>
    <row r="66" spans="2:12" ht="15.75" customHeight="1">
      <c r="B66" s="44" t="s">
        <v>164</v>
      </c>
      <c r="C66" s="70" t="s">
        <v>165</v>
      </c>
      <c r="D66" s="89">
        <v>184.91</v>
      </c>
      <c r="E66" s="87" t="s">
        <v>79</v>
      </c>
      <c r="F66" s="209">
        <v>0</v>
      </c>
      <c r="G66" s="50">
        <f t="shared" si="18"/>
        <v>0</v>
      </c>
      <c r="H66" s="91">
        <f t="shared" si="19"/>
        <v>0</v>
      </c>
      <c r="I66" s="52" t="e">
        <f t="shared" si="20"/>
        <v>#DIV/0!</v>
      </c>
    </row>
    <row r="67" spans="2:12" ht="38.25" customHeight="1">
      <c r="B67" s="44" t="s">
        <v>166</v>
      </c>
      <c r="C67" s="47" t="s">
        <v>168</v>
      </c>
      <c r="D67" s="45">
        <v>184.91</v>
      </c>
      <c r="E67" s="45" t="s">
        <v>79</v>
      </c>
      <c r="F67" s="203">
        <v>0</v>
      </c>
      <c r="G67" s="50">
        <f t="shared" si="18"/>
        <v>0</v>
      </c>
      <c r="H67" s="51">
        <f t="shared" si="19"/>
        <v>0</v>
      </c>
      <c r="I67" s="52" t="e">
        <f t="shared" si="20"/>
        <v>#DIV/0!</v>
      </c>
    </row>
    <row r="68" spans="2:12" ht="45" customHeight="1">
      <c r="B68" s="44" t="s">
        <v>169</v>
      </c>
      <c r="C68" s="47" t="s">
        <v>170</v>
      </c>
      <c r="D68" s="48">
        <v>0.15</v>
      </c>
      <c r="E68" s="45" t="s">
        <v>163</v>
      </c>
      <c r="F68" s="203">
        <v>0</v>
      </c>
      <c r="G68" s="50">
        <f t="shared" si="18"/>
        <v>0</v>
      </c>
      <c r="H68" s="51">
        <f t="shared" si="19"/>
        <v>0</v>
      </c>
      <c r="I68" s="52" t="e">
        <f t="shared" si="20"/>
        <v>#DIV/0!</v>
      </c>
    </row>
    <row r="69" spans="2:12" ht="45" customHeight="1">
      <c r="B69" s="44" t="s">
        <v>171</v>
      </c>
      <c r="C69" s="47" t="s">
        <v>173</v>
      </c>
      <c r="D69" s="48">
        <v>22.6</v>
      </c>
      <c r="E69" s="45" t="s">
        <v>79</v>
      </c>
      <c r="F69" s="203">
        <v>0</v>
      </c>
      <c r="G69" s="50">
        <f t="shared" si="18"/>
        <v>0</v>
      </c>
      <c r="H69" s="51">
        <f t="shared" si="19"/>
        <v>0</v>
      </c>
      <c r="I69" s="52" t="e">
        <f t="shared" si="20"/>
        <v>#DIV/0!</v>
      </c>
    </row>
    <row r="70" spans="2:12" ht="33.75" customHeight="1">
      <c r="B70" s="92" t="s">
        <v>174</v>
      </c>
      <c r="C70" s="37" t="s">
        <v>175</v>
      </c>
      <c r="D70" s="37"/>
      <c r="E70" s="37"/>
      <c r="F70" s="210"/>
      <c r="G70" s="37" t="s">
        <v>25</v>
      </c>
      <c r="H70" s="38">
        <f>SUM(H71:H73)</f>
        <v>0</v>
      </c>
      <c r="I70" s="39" t="e">
        <f t="shared" si="20"/>
        <v>#DIV/0!</v>
      </c>
    </row>
    <row r="71" spans="2:12" ht="69" customHeight="1">
      <c r="B71" s="79" t="s">
        <v>176</v>
      </c>
      <c r="C71" s="93" t="s">
        <v>177</v>
      </c>
      <c r="D71" s="84">
        <f>231.24+1073.05</f>
        <v>1304.29</v>
      </c>
      <c r="E71" s="83" t="s">
        <v>163</v>
      </c>
      <c r="F71" s="208">
        <v>0</v>
      </c>
      <c r="G71" s="50">
        <f t="shared" ref="G71:G73" si="21">ROUND(F71*(1+C$5),2)</f>
        <v>0</v>
      </c>
      <c r="H71" s="51">
        <f t="shared" ref="H71:H73" si="22">ROUND(D71*G71,2)</f>
        <v>0</v>
      </c>
      <c r="I71" s="52" t="e">
        <f t="shared" si="20"/>
        <v>#DIV/0!</v>
      </c>
    </row>
    <row r="72" spans="2:12" ht="43.5" customHeight="1">
      <c r="B72" s="79" t="s">
        <v>178</v>
      </c>
      <c r="C72" s="70" t="s">
        <v>180</v>
      </c>
      <c r="D72" s="49">
        <v>1118.3</v>
      </c>
      <c r="E72" s="45" t="s">
        <v>163</v>
      </c>
      <c r="F72" s="203">
        <v>0</v>
      </c>
      <c r="G72" s="50">
        <f t="shared" si="21"/>
        <v>0</v>
      </c>
      <c r="H72" s="51">
        <f t="shared" si="22"/>
        <v>0</v>
      </c>
      <c r="I72" s="52" t="e">
        <f t="shared" si="20"/>
        <v>#DIV/0!</v>
      </c>
    </row>
    <row r="73" spans="2:12" ht="45">
      <c r="B73" s="79" t="s">
        <v>181</v>
      </c>
      <c r="C73" s="86" t="s">
        <v>183</v>
      </c>
      <c r="D73" s="50">
        <v>1000</v>
      </c>
      <c r="E73" s="95" t="s">
        <v>163</v>
      </c>
      <c r="F73" s="72">
        <v>0</v>
      </c>
      <c r="G73" s="50">
        <f t="shared" si="21"/>
        <v>0</v>
      </c>
      <c r="H73" s="96">
        <f t="shared" si="22"/>
        <v>0</v>
      </c>
      <c r="I73" s="52" t="e">
        <f t="shared" si="20"/>
        <v>#DIV/0!</v>
      </c>
      <c r="L73" s="18"/>
    </row>
    <row r="74" spans="2:12" ht="30.75" customHeight="1">
      <c r="B74" s="92" t="s">
        <v>184</v>
      </c>
      <c r="C74" s="97" t="s">
        <v>185</v>
      </c>
      <c r="D74" s="37"/>
      <c r="E74" s="37"/>
      <c r="F74" s="211"/>
      <c r="G74" s="37" t="s">
        <v>25</v>
      </c>
      <c r="H74" s="38">
        <f>SUM(H76:H105)</f>
        <v>0</v>
      </c>
      <c r="I74" s="39" t="e">
        <f t="shared" si="20"/>
        <v>#DIV/0!</v>
      </c>
    </row>
    <row r="75" spans="2:12" ht="15.75" customHeight="1">
      <c r="B75" s="98">
        <v>44200</v>
      </c>
      <c r="C75" s="99" t="s">
        <v>186</v>
      </c>
      <c r="D75" s="101"/>
      <c r="E75" s="101"/>
      <c r="F75" s="212"/>
      <c r="G75" s="101"/>
      <c r="H75" s="101"/>
      <c r="I75" s="102"/>
    </row>
    <row r="76" spans="2:12" ht="44.25" customHeight="1">
      <c r="B76" s="79" t="s">
        <v>187</v>
      </c>
      <c r="C76" s="86" t="s">
        <v>188</v>
      </c>
      <c r="D76" s="50">
        <v>58</v>
      </c>
      <c r="E76" s="95" t="s">
        <v>37</v>
      </c>
      <c r="F76" s="72">
        <v>0</v>
      </c>
      <c r="G76" s="50">
        <f t="shared" ref="G76:G94" si="23">ROUND(F76*(1+C$5),2)</f>
        <v>0</v>
      </c>
      <c r="H76" s="96">
        <f t="shared" ref="H76:H94" si="24">ROUND(D76*G76,2)</f>
        <v>0</v>
      </c>
      <c r="I76" s="52" t="e">
        <f t="shared" ref="I76:I94" si="25">H76/$H$448</f>
        <v>#DIV/0!</v>
      </c>
    </row>
    <row r="77" spans="2:12" ht="42" customHeight="1">
      <c r="B77" s="79" t="s">
        <v>189</v>
      </c>
      <c r="C77" s="86" t="s">
        <v>191</v>
      </c>
      <c r="D77" s="50">
        <v>38</v>
      </c>
      <c r="E77" s="95" t="s">
        <v>37</v>
      </c>
      <c r="F77" s="72">
        <v>0</v>
      </c>
      <c r="G77" s="50">
        <f t="shared" si="23"/>
        <v>0</v>
      </c>
      <c r="H77" s="96">
        <f t="shared" si="24"/>
        <v>0</v>
      </c>
      <c r="I77" s="52" t="e">
        <f t="shared" si="25"/>
        <v>#DIV/0!</v>
      </c>
    </row>
    <row r="78" spans="2:12" ht="36.75" customHeight="1">
      <c r="B78" s="79" t="s">
        <v>192</v>
      </c>
      <c r="C78" s="86" t="s">
        <v>193</v>
      </c>
      <c r="D78" s="50">
        <v>40.260000000000005</v>
      </c>
      <c r="E78" s="95" t="s">
        <v>194</v>
      </c>
      <c r="F78" s="72">
        <v>0</v>
      </c>
      <c r="G78" s="50">
        <f t="shared" si="23"/>
        <v>0</v>
      </c>
      <c r="H78" s="96">
        <f t="shared" si="24"/>
        <v>0</v>
      </c>
      <c r="I78" s="52" t="e">
        <f t="shared" si="25"/>
        <v>#DIV/0!</v>
      </c>
    </row>
    <row r="79" spans="2:12" ht="81" customHeight="1">
      <c r="B79" s="79" t="s">
        <v>195</v>
      </c>
      <c r="C79" s="86" t="s">
        <v>196</v>
      </c>
      <c r="D79" s="50">
        <v>54</v>
      </c>
      <c r="E79" s="95" t="s">
        <v>37</v>
      </c>
      <c r="F79" s="72">
        <v>0</v>
      </c>
      <c r="G79" s="50">
        <f t="shared" si="23"/>
        <v>0</v>
      </c>
      <c r="H79" s="96">
        <f t="shared" si="24"/>
        <v>0</v>
      </c>
      <c r="I79" s="52" t="e">
        <f t="shared" si="25"/>
        <v>#DIV/0!</v>
      </c>
    </row>
    <row r="80" spans="2:12" ht="58.5" customHeight="1">
      <c r="B80" s="79" t="s">
        <v>197</v>
      </c>
      <c r="C80" s="86" t="s">
        <v>198</v>
      </c>
      <c r="D80" s="50">
        <v>2</v>
      </c>
      <c r="E80" s="95" t="s">
        <v>46</v>
      </c>
      <c r="F80" s="72">
        <v>0</v>
      </c>
      <c r="G80" s="50">
        <f t="shared" si="23"/>
        <v>0</v>
      </c>
      <c r="H80" s="96">
        <f t="shared" si="24"/>
        <v>0</v>
      </c>
      <c r="I80" s="52" t="e">
        <f t="shared" si="25"/>
        <v>#DIV/0!</v>
      </c>
    </row>
    <row r="81" spans="2:9" ht="43.5" customHeight="1">
      <c r="B81" s="79" t="s">
        <v>199</v>
      </c>
      <c r="C81" s="86" t="s">
        <v>201</v>
      </c>
      <c r="D81" s="50">
        <v>7</v>
      </c>
      <c r="E81" s="95" t="s">
        <v>46</v>
      </c>
      <c r="F81" s="72">
        <v>0</v>
      </c>
      <c r="G81" s="50">
        <f t="shared" si="23"/>
        <v>0</v>
      </c>
      <c r="H81" s="96">
        <f t="shared" si="24"/>
        <v>0</v>
      </c>
      <c r="I81" s="52" t="e">
        <f t="shared" si="25"/>
        <v>#DIV/0!</v>
      </c>
    </row>
    <row r="82" spans="2:9" ht="42.75" customHeight="1">
      <c r="B82" s="79" t="s">
        <v>202</v>
      </c>
      <c r="C82" s="86" t="s">
        <v>204</v>
      </c>
      <c r="D82" s="50">
        <v>11</v>
      </c>
      <c r="E82" s="95" t="s">
        <v>46</v>
      </c>
      <c r="F82" s="72">
        <v>0</v>
      </c>
      <c r="G82" s="50">
        <f t="shared" si="23"/>
        <v>0</v>
      </c>
      <c r="H82" s="96">
        <f t="shared" si="24"/>
        <v>0</v>
      </c>
      <c r="I82" s="52" t="e">
        <f t="shared" si="25"/>
        <v>#DIV/0!</v>
      </c>
    </row>
    <row r="83" spans="2:9" ht="48.75" customHeight="1">
      <c r="B83" s="79" t="s">
        <v>205</v>
      </c>
      <c r="C83" s="86" t="s">
        <v>206</v>
      </c>
      <c r="D83" s="50">
        <v>5</v>
      </c>
      <c r="E83" s="95" t="s">
        <v>46</v>
      </c>
      <c r="F83" s="72">
        <v>0</v>
      </c>
      <c r="G83" s="50">
        <f t="shared" si="23"/>
        <v>0</v>
      </c>
      <c r="H83" s="96">
        <f t="shared" si="24"/>
        <v>0</v>
      </c>
      <c r="I83" s="52" t="e">
        <f t="shared" si="25"/>
        <v>#DIV/0!</v>
      </c>
    </row>
    <row r="84" spans="2:9" ht="45" customHeight="1">
      <c r="B84" s="79" t="s">
        <v>207</v>
      </c>
      <c r="C84" s="86" t="s">
        <v>208</v>
      </c>
      <c r="D84" s="50">
        <v>5</v>
      </c>
      <c r="E84" s="95" t="s">
        <v>46</v>
      </c>
      <c r="F84" s="72">
        <v>0</v>
      </c>
      <c r="G84" s="50">
        <f t="shared" si="23"/>
        <v>0</v>
      </c>
      <c r="H84" s="96">
        <f t="shared" si="24"/>
        <v>0</v>
      </c>
      <c r="I84" s="52" t="e">
        <f t="shared" si="25"/>
        <v>#DIV/0!</v>
      </c>
    </row>
    <row r="85" spans="2:9" ht="31.5" customHeight="1">
      <c r="B85" s="79" t="s">
        <v>209</v>
      </c>
      <c r="C85" s="86" t="s">
        <v>210</v>
      </c>
      <c r="D85" s="50">
        <v>3</v>
      </c>
      <c r="E85" s="95" t="s">
        <v>46</v>
      </c>
      <c r="F85" s="72">
        <v>0</v>
      </c>
      <c r="G85" s="50">
        <f t="shared" si="23"/>
        <v>0</v>
      </c>
      <c r="H85" s="96">
        <f t="shared" si="24"/>
        <v>0</v>
      </c>
      <c r="I85" s="52" t="e">
        <f t="shared" si="25"/>
        <v>#DIV/0!</v>
      </c>
    </row>
    <row r="86" spans="2:9" ht="45.75" customHeight="1">
      <c r="B86" s="79" t="s">
        <v>211</v>
      </c>
      <c r="C86" s="86" t="s">
        <v>213</v>
      </c>
      <c r="D86" s="50">
        <v>48</v>
      </c>
      <c r="E86" s="95" t="s">
        <v>37</v>
      </c>
      <c r="F86" s="72">
        <v>0</v>
      </c>
      <c r="G86" s="50">
        <f t="shared" si="23"/>
        <v>0</v>
      </c>
      <c r="H86" s="96">
        <f t="shared" si="24"/>
        <v>0</v>
      </c>
      <c r="I86" s="52" t="e">
        <f t="shared" si="25"/>
        <v>#DIV/0!</v>
      </c>
    </row>
    <row r="87" spans="2:9" ht="47.25" customHeight="1">
      <c r="B87" s="79" t="s">
        <v>214</v>
      </c>
      <c r="C87" s="86" t="s">
        <v>215</v>
      </c>
      <c r="D87" s="50">
        <v>4</v>
      </c>
      <c r="E87" s="95" t="s">
        <v>46</v>
      </c>
      <c r="F87" s="72">
        <v>0</v>
      </c>
      <c r="G87" s="50">
        <f t="shared" si="23"/>
        <v>0</v>
      </c>
      <c r="H87" s="96">
        <f t="shared" si="24"/>
        <v>0</v>
      </c>
      <c r="I87" s="52" t="e">
        <f t="shared" si="25"/>
        <v>#DIV/0!</v>
      </c>
    </row>
    <row r="88" spans="2:9" ht="29.25" customHeight="1">
      <c r="B88" s="79" t="s">
        <v>216</v>
      </c>
      <c r="C88" s="86" t="s">
        <v>218</v>
      </c>
      <c r="D88" s="50">
        <v>1</v>
      </c>
      <c r="E88" s="95" t="s">
        <v>46</v>
      </c>
      <c r="F88" s="72">
        <v>0</v>
      </c>
      <c r="G88" s="50">
        <f t="shared" si="23"/>
        <v>0</v>
      </c>
      <c r="H88" s="96">
        <f t="shared" si="24"/>
        <v>0</v>
      </c>
      <c r="I88" s="52" t="e">
        <f t="shared" si="25"/>
        <v>#DIV/0!</v>
      </c>
    </row>
    <row r="89" spans="2:9" ht="45" customHeight="1">
      <c r="B89" s="79" t="s">
        <v>219</v>
      </c>
      <c r="C89" s="86" t="s">
        <v>221</v>
      </c>
      <c r="D89" s="50">
        <v>1</v>
      </c>
      <c r="E89" s="95" t="s">
        <v>46</v>
      </c>
      <c r="F89" s="72">
        <v>0</v>
      </c>
      <c r="G89" s="50">
        <f t="shared" si="23"/>
        <v>0</v>
      </c>
      <c r="H89" s="96">
        <f t="shared" si="24"/>
        <v>0</v>
      </c>
      <c r="I89" s="52" t="e">
        <f t="shared" si="25"/>
        <v>#DIV/0!</v>
      </c>
    </row>
    <row r="90" spans="2:9" ht="54" customHeight="1">
      <c r="B90" s="79" t="s">
        <v>222</v>
      </c>
      <c r="C90" s="86" t="s">
        <v>223</v>
      </c>
      <c r="D90" s="50">
        <v>70</v>
      </c>
      <c r="E90" s="95" t="s">
        <v>37</v>
      </c>
      <c r="F90" s="72">
        <v>0</v>
      </c>
      <c r="G90" s="50">
        <f t="shared" si="23"/>
        <v>0</v>
      </c>
      <c r="H90" s="96">
        <f t="shared" si="24"/>
        <v>0</v>
      </c>
      <c r="I90" s="52" t="e">
        <f t="shared" si="25"/>
        <v>#DIV/0!</v>
      </c>
    </row>
    <row r="91" spans="2:9">
      <c r="B91" s="79" t="s">
        <v>224</v>
      </c>
      <c r="C91" s="86" t="s">
        <v>226</v>
      </c>
      <c r="D91" s="50">
        <f>ROUND((0.9*0.1)*D90,2)</f>
        <v>6.3</v>
      </c>
      <c r="E91" s="95" t="s">
        <v>163</v>
      </c>
      <c r="F91" s="72">
        <v>0</v>
      </c>
      <c r="G91" s="50">
        <f t="shared" si="23"/>
        <v>0</v>
      </c>
      <c r="H91" s="96">
        <f t="shared" si="24"/>
        <v>0</v>
      </c>
      <c r="I91" s="52" t="e">
        <f t="shared" si="25"/>
        <v>#DIV/0!</v>
      </c>
    </row>
    <row r="92" spans="2:9" ht="45">
      <c r="B92" s="79" t="s">
        <v>227</v>
      </c>
      <c r="C92" s="86" t="s">
        <v>228</v>
      </c>
      <c r="D92" s="50">
        <f>D90</f>
        <v>70</v>
      </c>
      <c r="E92" s="95" t="s">
        <v>37</v>
      </c>
      <c r="F92" s="72">
        <v>0</v>
      </c>
      <c r="G92" s="50">
        <f t="shared" si="23"/>
        <v>0</v>
      </c>
      <c r="H92" s="96">
        <f t="shared" si="24"/>
        <v>0</v>
      </c>
      <c r="I92" s="52" t="e">
        <f t="shared" si="25"/>
        <v>#DIV/0!</v>
      </c>
    </row>
    <row r="93" spans="2:9" ht="66.75" customHeight="1">
      <c r="B93" s="79" t="s">
        <v>229</v>
      </c>
      <c r="C93" s="86" t="s">
        <v>230</v>
      </c>
      <c r="D93" s="50">
        <f>D90</f>
        <v>70</v>
      </c>
      <c r="E93" s="95" t="s">
        <v>37</v>
      </c>
      <c r="F93" s="72">
        <v>0</v>
      </c>
      <c r="G93" s="50">
        <f t="shared" si="23"/>
        <v>0</v>
      </c>
      <c r="H93" s="96">
        <f t="shared" si="24"/>
        <v>0</v>
      </c>
      <c r="I93" s="52" t="e">
        <f t="shared" si="25"/>
        <v>#DIV/0!</v>
      </c>
    </row>
    <row r="94" spans="2:9" ht="15.75" customHeight="1">
      <c r="B94" s="79" t="s">
        <v>231</v>
      </c>
      <c r="C94" s="86" t="s">
        <v>193</v>
      </c>
      <c r="D94" s="50">
        <f>ROUND((0.9*1.5)*D90-((3.14*0.33*0.33)*D90),2)</f>
        <v>70.56</v>
      </c>
      <c r="E94" s="95" t="s">
        <v>163</v>
      </c>
      <c r="F94" s="72">
        <v>0</v>
      </c>
      <c r="G94" s="50">
        <f t="shared" si="23"/>
        <v>0</v>
      </c>
      <c r="H94" s="96">
        <f t="shared" si="24"/>
        <v>0</v>
      </c>
      <c r="I94" s="52" t="e">
        <f t="shared" si="25"/>
        <v>#DIV/0!</v>
      </c>
    </row>
    <row r="95" spans="2:9" ht="15.75" customHeight="1">
      <c r="B95" s="104">
        <v>44231</v>
      </c>
      <c r="C95" s="105" t="s">
        <v>232</v>
      </c>
      <c r="D95" s="107"/>
      <c r="E95" s="107"/>
      <c r="F95" s="213"/>
      <c r="G95" s="107"/>
      <c r="H95" s="108"/>
      <c r="I95" s="109"/>
    </row>
    <row r="96" spans="2:9" ht="35.25" customHeight="1">
      <c r="B96" s="79" t="s">
        <v>233</v>
      </c>
      <c r="C96" s="86" t="s">
        <v>235</v>
      </c>
      <c r="D96" s="50">
        <f>ROUND((5.26*1.76)*0.4,2)</f>
        <v>3.7</v>
      </c>
      <c r="E96" s="95" t="s">
        <v>163</v>
      </c>
      <c r="F96" s="72">
        <v>0</v>
      </c>
      <c r="G96" s="50">
        <f t="shared" ref="G96:G99" si="26">ROUND(F96*(1+C$5),2)</f>
        <v>0</v>
      </c>
      <c r="H96" s="96">
        <f t="shared" ref="H96:H99" si="27">ROUND(D96*G96,2)</f>
        <v>0</v>
      </c>
      <c r="I96" s="52" t="e">
        <f t="shared" ref="I96:I99" si="28">H96/$H$448</f>
        <v>#DIV/0!</v>
      </c>
    </row>
    <row r="97" spans="1:12" ht="15.75" customHeight="1">
      <c r="B97" s="79" t="s">
        <v>236</v>
      </c>
      <c r="C97" s="86" t="s">
        <v>226</v>
      </c>
      <c r="D97" s="50">
        <f>D96</f>
        <v>3.7</v>
      </c>
      <c r="E97" s="95" t="s">
        <v>163</v>
      </c>
      <c r="F97" s="72">
        <v>0</v>
      </c>
      <c r="G97" s="50">
        <f t="shared" si="26"/>
        <v>0</v>
      </c>
      <c r="H97" s="96">
        <f t="shared" si="27"/>
        <v>0</v>
      </c>
      <c r="I97" s="52" t="e">
        <f t="shared" si="28"/>
        <v>#DIV/0!</v>
      </c>
    </row>
    <row r="98" spans="1:12" ht="15.75" customHeight="1">
      <c r="B98" s="79" t="s">
        <v>237</v>
      </c>
      <c r="C98" s="86" t="s">
        <v>239</v>
      </c>
      <c r="D98" s="50">
        <v>5.26</v>
      </c>
      <c r="E98" s="95" t="s">
        <v>37</v>
      </c>
      <c r="F98" s="72">
        <v>0</v>
      </c>
      <c r="G98" s="50">
        <f t="shared" si="26"/>
        <v>0</v>
      </c>
      <c r="H98" s="96">
        <f t="shared" si="27"/>
        <v>0</v>
      </c>
      <c r="I98" s="52" t="e">
        <f t="shared" si="28"/>
        <v>#DIV/0!</v>
      </c>
    </row>
    <row r="99" spans="1:12" ht="15.75" customHeight="1">
      <c r="B99" s="79" t="s">
        <v>240</v>
      </c>
      <c r="C99" s="86" t="s">
        <v>242</v>
      </c>
      <c r="D99" s="50">
        <f>ROUND((1.76+1.76+0.4+0.4+0.5)*D98,2)</f>
        <v>25.35</v>
      </c>
      <c r="E99" s="95" t="s">
        <v>79</v>
      </c>
      <c r="F99" s="72">
        <v>0</v>
      </c>
      <c r="G99" s="50">
        <f t="shared" si="26"/>
        <v>0</v>
      </c>
      <c r="H99" s="96">
        <f t="shared" si="27"/>
        <v>0</v>
      </c>
      <c r="I99" s="52" t="e">
        <f t="shared" si="28"/>
        <v>#DIV/0!</v>
      </c>
    </row>
    <row r="100" spans="1:12" ht="15.75" customHeight="1">
      <c r="B100" s="104">
        <v>44259</v>
      </c>
      <c r="C100" s="105" t="s">
        <v>243</v>
      </c>
      <c r="D100" s="107"/>
      <c r="E100" s="107"/>
      <c r="F100" s="213"/>
      <c r="G100" s="107"/>
      <c r="H100" s="108"/>
      <c r="I100" s="109"/>
    </row>
    <row r="101" spans="1:12" ht="35.25" customHeight="1">
      <c r="B101" s="79" t="s">
        <v>244</v>
      </c>
      <c r="C101" s="86" t="s">
        <v>235</v>
      </c>
      <c r="D101" s="50">
        <v>13.6</v>
      </c>
      <c r="E101" s="95" t="s">
        <v>163</v>
      </c>
      <c r="F101" s="72">
        <v>0</v>
      </c>
      <c r="G101" s="50">
        <f t="shared" ref="G101:G105" si="29">ROUND(F101*(1+C$5),2)</f>
        <v>0</v>
      </c>
      <c r="H101" s="96">
        <f t="shared" ref="H101:H105" si="30">ROUND(D101*G101,2)</f>
        <v>0</v>
      </c>
      <c r="I101" s="52" t="e">
        <f t="shared" ref="I101:I113" si="31">H101/$H$448</f>
        <v>#DIV/0!</v>
      </c>
    </row>
    <row r="102" spans="1:12" ht="15.75" customHeight="1">
      <c r="B102" s="79" t="s">
        <v>245</v>
      </c>
      <c r="C102" s="86" t="s">
        <v>226</v>
      </c>
      <c r="D102" s="50">
        <v>12.1</v>
      </c>
      <c r="E102" s="95" t="s">
        <v>163</v>
      </c>
      <c r="F102" s="72">
        <v>0</v>
      </c>
      <c r="G102" s="50">
        <f t="shared" si="29"/>
        <v>0</v>
      </c>
      <c r="H102" s="96">
        <f t="shared" si="30"/>
        <v>0</v>
      </c>
      <c r="I102" s="52" t="e">
        <f t="shared" si="31"/>
        <v>#DIV/0!</v>
      </c>
    </row>
    <row r="103" spans="1:12" ht="15.75" customHeight="1">
      <c r="B103" s="79" t="s">
        <v>246</v>
      </c>
      <c r="C103" s="86" t="s">
        <v>239</v>
      </c>
      <c r="D103" s="50">
        <v>16</v>
      </c>
      <c r="E103" s="95" t="s">
        <v>37</v>
      </c>
      <c r="F103" s="72">
        <v>0</v>
      </c>
      <c r="G103" s="50">
        <f t="shared" si="29"/>
        <v>0</v>
      </c>
      <c r="H103" s="96">
        <f t="shared" si="30"/>
        <v>0</v>
      </c>
      <c r="I103" s="52" t="e">
        <f t="shared" si="31"/>
        <v>#DIV/0!</v>
      </c>
    </row>
    <row r="104" spans="1:12" ht="15.75" customHeight="1">
      <c r="B104" s="79" t="s">
        <v>247</v>
      </c>
      <c r="C104" s="86" t="s">
        <v>242</v>
      </c>
      <c r="D104" s="50">
        <v>95.7</v>
      </c>
      <c r="E104" s="95" t="s">
        <v>79</v>
      </c>
      <c r="F104" s="72">
        <v>0</v>
      </c>
      <c r="G104" s="50">
        <f t="shared" si="29"/>
        <v>0</v>
      </c>
      <c r="H104" s="96">
        <f t="shared" si="30"/>
        <v>0</v>
      </c>
      <c r="I104" s="52" t="e">
        <f t="shared" si="31"/>
        <v>#DIV/0!</v>
      </c>
    </row>
    <row r="105" spans="1:12" ht="15.75" customHeight="1">
      <c r="B105" s="79" t="s">
        <v>195</v>
      </c>
      <c r="C105" s="86" t="s">
        <v>248</v>
      </c>
      <c r="D105" s="50">
        <v>19</v>
      </c>
      <c r="E105" s="95" t="s">
        <v>37</v>
      </c>
      <c r="F105" s="72">
        <v>0</v>
      </c>
      <c r="G105" s="50">
        <f t="shared" si="29"/>
        <v>0</v>
      </c>
      <c r="H105" s="96">
        <f t="shared" si="30"/>
        <v>0</v>
      </c>
      <c r="I105" s="52" t="e">
        <f t="shared" si="31"/>
        <v>#DIV/0!</v>
      </c>
    </row>
    <row r="106" spans="1:12" ht="38.25" customHeight="1">
      <c r="B106" s="92" t="s">
        <v>249</v>
      </c>
      <c r="C106" s="37" t="s">
        <v>250</v>
      </c>
      <c r="D106" s="37"/>
      <c r="E106" s="37"/>
      <c r="F106" s="210"/>
      <c r="G106" s="37" t="s">
        <v>25</v>
      </c>
      <c r="H106" s="38">
        <f>SUM(H107:H112)</f>
        <v>0</v>
      </c>
      <c r="I106" s="39" t="e">
        <f t="shared" si="31"/>
        <v>#DIV/0!</v>
      </c>
    </row>
    <row r="107" spans="1:12" ht="45.75" customHeight="1">
      <c r="B107" s="79" t="s">
        <v>251</v>
      </c>
      <c r="C107" s="86" t="s">
        <v>235</v>
      </c>
      <c r="D107" s="50">
        <v>39.869999999999997</v>
      </c>
      <c r="E107" s="95" t="s">
        <v>163</v>
      </c>
      <c r="F107" s="72">
        <v>0</v>
      </c>
      <c r="G107" s="50">
        <f t="shared" ref="G107:G112" si="32">ROUND(F107*(1+C$5),2)</f>
        <v>0</v>
      </c>
      <c r="H107" s="96">
        <f t="shared" ref="H107:H112" si="33">ROUND(D107*G107,2)</f>
        <v>0</v>
      </c>
      <c r="I107" s="52" t="e">
        <f t="shared" si="31"/>
        <v>#DIV/0!</v>
      </c>
      <c r="L107" s="110"/>
    </row>
    <row r="108" spans="1:12" ht="37.5" customHeight="1">
      <c r="B108" s="79" t="s">
        <v>252</v>
      </c>
      <c r="C108" s="86" t="s">
        <v>254</v>
      </c>
      <c r="D108" s="50">
        <v>294</v>
      </c>
      <c r="E108" s="95" t="s">
        <v>37</v>
      </c>
      <c r="F108" s="72">
        <v>0</v>
      </c>
      <c r="G108" s="50">
        <f t="shared" si="32"/>
        <v>0</v>
      </c>
      <c r="H108" s="96">
        <f t="shared" si="33"/>
        <v>0</v>
      </c>
      <c r="I108" s="52" t="e">
        <f t="shared" si="31"/>
        <v>#DIV/0!</v>
      </c>
    </row>
    <row r="109" spans="1:12" ht="35.25" customHeight="1">
      <c r="B109" s="79" t="s">
        <v>255</v>
      </c>
      <c r="C109" s="86" t="s">
        <v>257</v>
      </c>
      <c r="D109" s="50">
        <v>26.92</v>
      </c>
      <c r="E109" s="95" t="s">
        <v>163</v>
      </c>
      <c r="F109" s="72">
        <v>0</v>
      </c>
      <c r="G109" s="50">
        <f t="shared" si="32"/>
        <v>0</v>
      </c>
      <c r="H109" s="96">
        <f t="shared" si="33"/>
        <v>0</v>
      </c>
      <c r="I109" s="52" t="e">
        <f t="shared" si="31"/>
        <v>#DIV/0!</v>
      </c>
    </row>
    <row r="110" spans="1:12" ht="45.75" customHeight="1">
      <c r="B110" s="79" t="s">
        <v>258</v>
      </c>
      <c r="C110" s="86" t="s">
        <v>260</v>
      </c>
      <c r="D110" s="50">
        <v>34</v>
      </c>
      <c r="E110" s="95" t="s">
        <v>46</v>
      </c>
      <c r="F110" s="72">
        <v>0</v>
      </c>
      <c r="G110" s="50">
        <f t="shared" si="32"/>
        <v>0</v>
      </c>
      <c r="H110" s="96">
        <f t="shared" si="33"/>
        <v>0</v>
      </c>
      <c r="I110" s="52" t="e">
        <f t="shared" si="31"/>
        <v>#DIV/0!</v>
      </c>
      <c r="L110" s="110"/>
    </row>
    <row r="111" spans="1:12" ht="52.5" customHeight="1">
      <c r="A111" s="18"/>
      <c r="B111" s="79" t="s">
        <v>261</v>
      </c>
      <c r="C111" s="86" t="s">
        <v>263</v>
      </c>
      <c r="D111" s="50">
        <v>1</v>
      </c>
      <c r="E111" s="95" t="s">
        <v>46</v>
      </c>
      <c r="F111" s="72">
        <v>0</v>
      </c>
      <c r="G111" s="50">
        <f t="shared" si="32"/>
        <v>0</v>
      </c>
      <c r="H111" s="96">
        <f t="shared" si="33"/>
        <v>0</v>
      </c>
      <c r="I111" s="52" t="e">
        <f t="shared" si="31"/>
        <v>#DIV/0!</v>
      </c>
    </row>
    <row r="112" spans="1:12" ht="58.5" customHeight="1">
      <c r="A112" s="18"/>
      <c r="B112" s="79" t="s">
        <v>264</v>
      </c>
      <c r="C112" s="86" t="s">
        <v>266</v>
      </c>
      <c r="D112" s="50">
        <v>34</v>
      </c>
      <c r="E112" s="95" t="s">
        <v>46</v>
      </c>
      <c r="F112" s="72">
        <v>0</v>
      </c>
      <c r="G112" s="50">
        <f t="shared" si="32"/>
        <v>0</v>
      </c>
      <c r="H112" s="96">
        <f t="shared" si="33"/>
        <v>0</v>
      </c>
      <c r="I112" s="52" t="e">
        <f t="shared" si="31"/>
        <v>#DIV/0!</v>
      </c>
    </row>
    <row r="113" spans="1:9" ht="35.25" customHeight="1">
      <c r="B113" s="92" t="s">
        <v>267</v>
      </c>
      <c r="C113" s="37" t="s">
        <v>268</v>
      </c>
      <c r="D113" s="37"/>
      <c r="E113" s="37"/>
      <c r="F113" s="211"/>
      <c r="G113" s="37" t="s">
        <v>25</v>
      </c>
      <c r="H113" s="38">
        <f>SUM(H115:H129)</f>
        <v>0</v>
      </c>
      <c r="I113" s="39" t="e">
        <f t="shared" si="31"/>
        <v>#DIV/0!</v>
      </c>
    </row>
    <row r="114" spans="1:9" ht="15.75" customHeight="1">
      <c r="B114" s="112" t="s">
        <v>269</v>
      </c>
      <c r="C114" s="214" t="s">
        <v>270</v>
      </c>
      <c r="D114" s="115"/>
      <c r="E114" s="115"/>
      <c r="F114" s="215"/>
      <c r="G114" s="115"/>
      <c r="H114" s="115"/>
      <c r="I114" s="116"/>
    </row>
    <row r="115" spans="1:9" ht="64.5" customHeight="1">
      <c r="B115" s="79" t="s">
        <v>271</v>
      </c>
      <c r="C115" s="86" t="s">
        <v>272</v>
      </c>
      <c r="D115" s="50">
        <v>70.3</v>
      </c>
      <c r="E115" s="95" t="s">
        <v>163</v>
      </c>
      <c r="F115" s="72">
        <v>0</v>
      </c>
      <c r="G115" s="50">
        <f t="shared" ref="G115:G121" si="34">ROUND(F115*(1+C$5),2)</f>
        <v>0</v>
      </c>
      <c r="H115" s="96">
        <f t="shared" ref="H115:H121" si="35">ROUND(D115*G115,2)</f>
        <v>0</v>
      </c>
      <c r="I115" s="52" t="e">
        <f t="shared" ref="I115:I121" si="36">H115/$H$448</f>
        <v>#DIV/0!</v>
      </c>
    </row>
    <row r="116" spans="1:9" ht="51" customHeight="1">
      <c r="B116" s="79" t="s">
        <v>273</v>
      </c>
      <c r="C116" s="86" t="s">
        <v>275</v>
      </c>
      <c r="D116" s="50">
        <f>98.47</f>
        <v>98.47</v>
      </c>
      <c r="E116" s="95" t="s">
        <v>276</v>
      </c>
      <c r="F116" s="72">
        <v>0</v>
      </c>
      <c r="G116" s="50">
        <f t="shared" si="34"/>
        <v>0</v>
      </c>
      <c r="H116" s="96">
        <f t="shared" si="35"/>
        <v>0</v>
      </c>
      <c r="I116" s="52" t="e">
        <f t="shared" si="36"/>
        <v>#DIV/0!</v>
      </c>
    </row>
    <row r="117" spans="1:9" ht="43.5" customHeight="1">
      <c r="B117" s="79" t="s">
        <v>277</v>
      </c>
      <c r="C117" s="86" t="s">
        <v>279</v>
      </c>
      <c r="D117" s="50">
        <v>137.41999999999999</v>
      </c>
      <c r="E117" s="95" t="s">
        <v>276</v>
      </c>
      <c r="F117" s="72">
        <v>0</v>
      </c>
      <c r="G117" s="50">
        <f t="shared" si="34"/>
        <v>0</v>
      </c>
      <c r="H117" s="96">
        <f t="shared" si="35"/>
        <v>0</v>
      </c>
      <c r="I117" s="52" t="e">
        <f t="shared" si="36"/>
        <v>#DIV/0!</v>
      </c>
    </row>
    <row r="118" spans="1:9" ht="65.25" customHeight="1">
      <c r="A118" s="18"/>
      <c r="B118" s="79" t="s">
        <v>280</v>
      </c>
      <c r="C118" s="86" t="s">
        <v>282</v>
      </c>
      <c r="D118" s="50">
        <v>106</v>
      </c>
      <c r="E118" s="95" t="s">
        <v>79</v>
      </c>
      <c r="F118" s="72">
        <v>0</v>
      </c>
      <c r="G118" s="50">
        <f t="shared" si="34"/>
        <v>0</v>
      </c>
      <c r="H118" s="96">
        <f t="shared" si="35"/>
        <v>0</v>
      </c>
      <c r="I118" s="52" t="e">
        <f t="shared" si="36"/>
        <v>#DIV/0!</v>
      </c>
    </row>
    <row r="119" spans="1:9" ht="57.75" customHeight="1">
      <c r="A119" s="18"/>
      <c r="B119" s="79" t="s">
        <v>283</v>
      </c>
      <c r="C119" s="86" t="s">
        <v>285</v>
      </c>
      <c r="D119" s="50">
        <f>3.03+15.9</f>
        <v>18.93</v>
      </c>
      <c r="E119" s="95" t="s">
        <v>163</v>
      </c>
      <c r="F119" s="72">
        <v>0</v>
      </c>
      <c r="G119" s="50">
        <f t="shared" si="34"/>
        <v>0</v>
      </c>
      <c r="H119" s="96">
        <f t="shared" si="35"/>
        <v>0</v>
      </c>
      <c r="I119" s="52" t="e">
        <f t="shared" si="36"/>
        <v>#DIV/0!</v>
      </c>
    </row>
    <row r="120" spans="1:9" ht="38.25" customHeight="1">
      <c r="B120" s="79" t="s">
        <v>286</v>
      </c>
      <c r="C120" s="86" t="s">
        <v>288</v>
      </c>
      <c r="D120" s="50">
        <v>10.15</v>
      </c>
      <c r="E120" s="95" t="s">
        <v>79</v>
      </c>
      <c r="F120" s="72">
        <v>0</v>
      </c>
      <c r="G120" s="50">
        <f t="shared" si="34"/>
        <v>0</v>
      </c>
      <c r="H120" s="96">
        <f t="shared" si="35"/>
        <v>0</v>
      </c>
      <c r="I120" s="52" t="e">
        <f t="shared" si="36"/>
        <v>#DIV/0!</v>
      </c>
    </row>
    <row r="121" spans="1:9" ht="58.5" customHeight="1">
      <c r="B121" s="79" t="s">
        <v>289</v>
      </c>
      <c r="C121" s="86" t="s">
        <v>290</v>
      </c>
      <c r="D121" s="50">
        <v>55</v>
      </c>
      <c r="E121" s="95" t="s">
        <v>79</v>
      </c>
      <c r="F121" s="72">
        <v>0</v>
      </c>
      <c r="G121" s="50">
        <f t="shared" si="34"/>
        <v>0</v>
      </c>
      <c r="H121" s="96">
        <f t="shared" si="35"/>
        <v>0</v>
      </c>
      <c r="I121" s="52" t="e">
        <f t="shared" si="36"/>
        <v>#DIV/0!</v>
      </c>
    </row>
    <row r="122" spans="1:9" ht="15.75" customHeight="1">
      <c r="B122" s="118" t="s">
        <v>291</v>
      </c>
      <c r="C122" s="119" t="s">
        <v>292</v>
      </c>
      <c r="D122" s="121"/>
      <c r="E122" s="121"/>
      <c r="F122" s="216"/>
      <c r="G122" s="121"/>
      <c r="H122" s="121"/>
      <c r="I122" s="122"/>
    </row>
    <row r="123" spans="1:9" ht="30" customHeight="1">
      <c r="B123" s="85" t="s">
        <v>293</v>
      </c>
      <c r="C123" s="47" t="s">
        <v>295</v>
      </c>
      <c r="D123" s="48">
        <v>25.94</v>
      </c>
      <c r="E123" s="45" t="s">
        <v>163</v>
      </c>
      <c r="F123" s="203">
        <v>0</v>
      </c>
      <c r="G123" s="50">
        <f t="shared" ref="G123:G124" si="37">ROUND(F123*(1+C$5),2)</f>
        <v>0</v>
      </c>
      <c r="H123" s="51">
        <f t="shared" ref="H123:H124" si="38">ROUND(D123*G123,2)</f>
        <v>0</v>
      </c>
      <c r="I123" s="52" t="e">
        <f t="shared" ref="I123:I124" si="39">H123/$H$448</f>
        <v>#DIV/0!</v>
      </c>
    </row>
    <row r="124" spans="1:9" ht="30" customHeight="1">
      <c r="B124" s="85" t="s">
        <v>296</v>
      </c>
      <c r="C124" s="47" t="s">
        <v>297</v>
      </c>
      <c r="D124" s="56">
        <f>132+53.25</f>
        <v>185.25</v>
      </c>
      <c r="E124" s="45" t="s">
        <v>79</v>
      </c>
      <c r="F124" s="217">
        <v>0</v>
      </c>
      <c r="G124" s="50">
        <f t="shared" si="37"/>
        <v>0</v>
      </c>
      <c r="H124" s="51">
        <f t="shared" si="38"/>
        <v>0</v>
      </c>
      <c r="I124" s="52" t="e">
        <f t="shared" si="39"/>
        <v>#DIV/0!</v>
      </c>
    </row>
    <row r="125" spans="1:9" ht="15.75" customHeight="1">
      <c r="A125" s="18"/>
      <c r="B125" s="124" t="s">
        <v>298</v>
      </c>
      <c r="C125" s="99" t="s">
        <v>299</v>
      </c>
      <c r="D125" s="101"/>
      <c r="E125" s="101"/>
      <c r="F125" s="212"/>
      <c r="G125" s="101"/>
      <c r="H125" s="101"/>
      <c r="I125" s="102"/>
    </row>
    <row r="126" spans="1:9" ht="43.5" customHeight="1">
      <c r="A126" s="18"/>
      <c r="B126" s="85" t="s">
        <v>300</v>
      </c>
      <c r="C126" s="47" t="s">
        <v>301</v>
      </c>
      <c r="D126" s="48">
        <f>19.02*0.8</f>
        <v>15.216000000000001</v>
      </c>
      <c r="E126" s="45" t="s">
        <v>163</v>
      </c>
      <c r="F126" s="203">
        <v>0</v>
      </c>
      <c r="G126" s="50">
        <f t="shared" ref="G126:G127" si="40">ROUND(F126*(1+C$5),2)</f>
        <v>0</v>
      </c>
      <c r="H126" s="51">
        <f t="shared" ref="H126:H127" si="41">ROUND(D126*G126,2)</f>
        <v>0</v>
      </c>
      <c r="I126" s="52" t="e">
        <f t="shared" ref="I126:I127" si="42">H126/$H$448</f>
        <v>#DIV/0!</v>
      </c>
    </row>
    <row r="127" spans="1:9" ht="48" customHeight="1">
      <c r="A127" s="18"/>
      <c r="B127" s="85" t="s">
        <v>302</v>
      </c>
      <c r="C127" s="47" t="s">
        <v>303</v>
      </c>
      <c r="D127" s="48">
        <v>19.02</v>
      </c>
      <c r="E127" s="45" t="s">
        <v>37</v>
      </c>
      <c r="F127" s="203">
        <v>0</v>
      </c>
      <c r="G127" s="50">
        <f t="shared" si="40"/>
        <v>0</v>
      </c>
      <c r="H127" s="51">
        <f t="shared" si="41"/>
        <v>0</v>
      </c>
      <c r="I127" s="52" t="e">
        <f t="shared" si="42"/>
        <v>#DIV/0!</v>
      </c>
    </row>
    <row r="128" spans="1:9" ht="15.75" customHeight="1">
      <c r="A128" s="18"/>
      <c r="B128" s="124" t="s">
        <v>304</v>
      </c>
      <c r="C128" s="99" t="s">
        <v>305</v>
      </c>
      <c r="D128" s="101"/>
      <c r="E128" s="101"/>
      <c r="F128" s="212"/>
      <c r="G128" s="101"/>
      <c r="H128" s="101"/>
      <c r="I128" s="102"/>
    </row>
    <row r="129" spans="1:15" ht="91.5" customHeight="1">
      <c r="A129" s="18"/>
      <c r="B129" s="85" t="s">
        <v>306</v>
      </c>
      <c r="C129" s="86" t="s">
        <v>308</v>
      </c>
      <c r="D129" s="48">
        <v>5.0599999999999996</v>
      </c>
      <c r="E129" s="45" t="s">
        <v>163</v>
      </c>
      <c r="F129" s="203">
        <v>0</v>
      </c>
      <c r="G129" s="50">
        <f>ROUND(F129*(1+C$5),2)</f>
        <v>0</v>
      </c>
      <c r="H129" s="51">
        <f>ROUND(D129*G129,2)</f>
        <v>0</v>
      </c>
      <c r="I129" s="52" t="e">
        <f t="shared" ref="I129:I130" si="43">H129/$H$448</f>
        <v>#DIV/0!</v>
      </c>
    </row>
    <row r="130" spans="1:15" ht="36" customHeight="1">
      <c r="A130" s="20"/>
      <c r="B130" s="92" t="s">
        <v>309</v>
      </c>
      <c r="C130" s="218" t="s">
        <v>310</v>
      </c>
      <c r="D130" s="37"/>
      <c r="E130" s="37"/>
      <c r="F130" s="210"/>
      <c r="G130" s="37" t="s">
        <v>25</v>
      </c>
      <c r="H130" s="38">
        <f>SUM(H132:H152)</f>
        <v>0</v>
      </c>
      <c r="I130" s="39" t="e">
        <f t="shared" si="43"/>
        <v>#DIV/0!</v>
      </c>
      <c r="J130" s="20"/>
      <c r="K130" s="20"/>
      <c r="L130" s="20"/>
      <c r="M130" s="20"/>
      <c r="N130" s="20"/>
      <c r="O130" s="20"/>
    </row>
    <row r="131" spans="1:15" ht="15.75" customHeight="1">
      <c r="A131" s="18"/>
      <c r="B131" s="127" t="s">
        <v>311</v>
      </c>
      <c r="C131" s="128" t="s">
        <v>1075</v>
      </c>
      <c r="D131" s="130"/>
      <c r="E131" s="130"/>
      <c r="F131" s="219"/>
      <c r="G131" s="130"/>
      <c r="H131" s="130"/>
      <c r="I131" s="131"/>
    </row>
    <row r="132" spans="1:15" ht="33" customHeight="1">
      <c r="A132" s="18"/>
      <c r="B132" s="85" t="s">
        <v>313</v>
      </c>
      <c r="C132" s="47" t="s">
        <v>315</v>
      </c>
      <c r="D132" s="48">
        <f>D135+D136+D137+D138+D141</f>
        <v>1137.3000000000002</v>
      </c>
      <c r="E132" s="45" t="s">
        <v>79</v>
      </c>
      <c r="F132" s="203">
        <v>0</v>
      </c>
      <c r="G132" s="50">
        <f t="shared" ref="G132:G133" si="44">ROUND(F132*(1+C$5),2)</f>
        <v>0</v>
      </c>
      <c r="H132" s="51">
        <f t="shared" ref="H132:H133" si="45">ROUND(D132*G132,2)</f>
        <v>0</v>
      </c>
      <c r="I132" s="52" t="e">
        <f t="shared" ref="I132:I133" si="46">H132/$H$448</f>
        <v>#DIV/0!</v>
      </c>
    </row>
    <row r="133" spans="1:15" ht="30.75" customHeight="1">
      <c r="A133" s="18"/>
      <c r="B133" s="85" t="s">
        <v>316</v>
      </c>
      <c r="C133" s="47" t="s">
        <v>317</v>
      </c>
      <c r="D133" s="45">
        <f>ROUND(D132*0.05,2)</f>
        <v>56.87</v>
      </c>
      <c r="E133" s="45" t="s">
        <v>163</v>
      </c>
      <c r="F133" s="203">
        <v>0</v>
      </c>
      <c r="G133" s="50">
        <f t="shared" si="44"/>
        <v>0</v>
      </c>
      <c r="H133" s="51">
        <f t="shared" si="45"/>
        <v>0</v>
      </c>
      <c r="I133" s="52" t="e">
        <f t="shared" si="46"/>
        <v>#DIV/0!</v>
      </c>
    </row>
    <row r="134" spans="1:15" ht="15.75" customHeight="1">
      <c r="A134" s="18"/>
      <c r="B134" s="124" t="s">
        <v>318</v>
      </c>
      <c r="C134" s="99" t="s">
        <v>319</v>
      </c>
      <c r="D134" s="101"/>
      <c r="E134" s="101"/>
      <c r="F134" s="212"/>
      <c r="G134" s="101"/>
      <c r="H134" s="101"/>
      <c r="I134" s="102"/>
    </row>
    <row r="135" spans="1:15" ht="36.75" customHeight="1">
      <c r="A135" s="18"/>
      <c r="B135" s="85" t="s">
        <v>320</v>
      </c>
      <c r="C135" s="47" t="s">
        <v>322</v>
      </c>
      <c r="D135" s="45">
        <v>512.44000000000005</v>
      </c>
      <c r="E135" s="45" t="s">
        <v>323</v>
      </c>
      <c r="F135" s="203">
        <v>0</v>
      </c>
      <c r="G135" s="50">
        <f t="shared" ref="G135:G138" si="47">ROUND(F135*(1+C$5),2)</f>
        <v>0</v>
      </c>
      <c r="H135" s="51">
        <f t="shared" ref="H135:H138" si="48">ROUND(D135*G135,2)</f>
        <v>0</v>
      </c>
      <c r="I135" s="52" t="e">
        <f t="shared" ref="I135:I138" si="49">H135/$H$448</f>
        <v>#DIV/0!</v>
      </c>
    </row>
    <row r="136" spans="1:15" ht="42" customHeight="1">
      <c r="B136" s="85" t="s">
        <v>324</v>
      </c>
      <c r="C136" s="47" t="s">
        <v>326</v>
      </c>
      <c r="D136" s="45">
        <v>85.18</v>
      </c>
      <c r="E136" s="45" t="s">
        <v>323</v>
      </c>
      <c r="F136" s="203">
        <v>0</v>
      </c>
      <c r="G136" s="50">
        <f t="shared" si="47"/>
        <v>0</v>
      </c>
      <c r="H136" s="51">
        <f t="shared" si="48"/>
        <v>0</v>
      </c>
      <c r="I136" s="52" t="e">
        <f t="shared" si="49"/>
        <v>#DIV/0!</v>
      </c>
    </row>
    <row r="137" spans="1:15" ht="41.25" customHeight="1">
      <c r="B137" s="85" t="s">
        <v>327</v>
      </c>
      <c r="C137" s="47" t="s">
        <v>329</v>
      </c>
      <c r="D137" s="45">
        <v>281.5</v>
      </c>
      <c r="E137" s="45" t="s">
        <v>323</v>
      </c>
      <c r="F137" s="203">
        <v>0</v>
      </c>
      <c r="G137" s="50">
        <f t="shared" si="47"/>
        <v>0</v>
      </c>
      <c r="H137" s="51">
        <f t="shared" si="48"/>
        <v>0</v>
      </c>
      <c r="I137" s="52" t="e">
        <f t="shared" si="49"/>
        <v>#DIV/0!</v>
      </c>
    </row>
    <row r="138" spans="1:15" ht="33" customHeight="1">
      <c r="B138" s="85" t="s">
        <v>330</v>
      </c>
      <c r="C138" s="47" t="s">
        <v>332</v>
      </c>
      <c r="D138" s="45">
        <v>80.33</v>
      </c>
      <c r="E138" s="45" t="s">
        <v>323</v>
      </c>
      <c r="F138" s="203">
        <v>0</v>
      </c>
      <c r="G138" s="50">
        <f t="shared" si="47"/>
        <v>0</v>
      </c>
      <c r="H138" s="51">
        <f t="shared" si="48"/>
        <v>0</v>
      </c>
      <c r="I138" s="52" t="e">
        <f t="shared" si="49"/>
        <v>#DIV/0!</v>
      </c>
    </row>
    <row r="139" spans="1:15" ht="15.75" customHeight="1">
      <c r="A139" s="18"/>
      <c r="B139" s="132" t="s">
        <v>333</v>
      </c>
      <c r="C139" s="99" t="s">
        <v>334</v>
      </c>
      <c r="D139" s="101"/>
      <c r="E139" s="101"/>
      <c r="F139" s="220"/>
      <c r="G139" s="101"/>
      <c r="H139" s="101"/>
      <c r="I139" s="102"/>
    </row>
    <row r="140" spans="1:15" ht="38.25" customHeight="1">
      <c r="A140" s="18"/>
      <c r="B140" s="85" t="s">
        <v>335</v>
      </c>
      <c r="C140" s="47" t="s">
        <v>337</v>
      </c>
      <c r="D140" s="45">
        <v>55.83</v>
      </c>
      <c r="E140" s="45" t="s">
        <v>79</v>
      </c>
      <c r="F140" s="203">
        <v>0</v>
      </c>
      <c r="G140" s="50">
        <f t="shared" ref="G140:G144" si="50">ROUND(F140*(1+C$5),2)</f>
        <v>0</v>
      </c>
      <c r="H140" s="51">
        <f t="shared" ref="H140:H144" si="51">ROUND(D140*G140,2)</f>
        <v>0</v>
      </c>
      <c r="I140" s="52" t="e">
        <f t="shared" ref="I140:I144" si="52">H140/$H$448</f>
        <v>#DIV/0!</v>
      </c>
    </row>
    <row r="141" spans="1:15" ht="44.25" customHeight="1">
      <c r="A141" s="18"/>
      <c r="B141" s="85" t="s">
        <v>338</v>
      </c>
      <c r="C141" s="47" t="s">
        <v>339</v>
      </c>
      <c r="D141" s="45">
        <f>D142+D143</f>
        <v>177.85</v>
      </c>
      <c r="E141" s="45" t="s">
        <v>79</v>
      </c>
      <c r="F141" s="203">
        <v>0</v>
      </c>
      <c r="G141" s="50">
        <f t="shared" si="50"/>
        <v>0</v>
      </c>
      <c r="H141" s="51">
        <f t="shared" si="51"/>
        <v>0</v>
      </c>
      <c r="I141" s="52" t="e">
        <f t="shared" si="52"/>
        <v>#DIV/0!</v>
      </c>
    </row>
    <row r="142" spans="1:15" ht="32.25" customHeight="1">
      <c r="A142" s="18"/>
      <c r="B142" s="85" t="s">
        <v>340</v>
      </c>
      <c r="C142" s="47" t="s">
        <v>342</v>
      </c>
      <c r="D142" s="45">
        <v>40</v>
      </c>
      <c r="E142" s="45" t="s">
        <v>79</v>
      </c>
      <c r="F142" s="203">
        <v>0</v>
      </c>
      <c r="G142" s="50">
        <f t="shared" si="50"/>
        <v>0</v>
      </c>
      <c r="H142" s="51">
        <f t="shared" si="51"/>
        <v>0</v>
      </c>
      <c r="I142" s="52" t="e">
        <f t="shared" si="52"/>
        <v>#DIV/0!</v>
      </c>
    </row>
    <row r="143" spans="1:15" ht="41.25" customHeight="1">
      <c r="B143" s="85" t="s">
        <v>343</v>
      </c>
      <c r="C143" s="47" t="s">
        <v>346</v>
      </c>
      <c r="D143" s="45">
        <f>127.26+10.59</f>
        <v>137.85</v>
      </c>
      <c r="E143" s="45" t="s">
        <v>79</v>
      </c>
      <c r="F143" s="203">
        <v>0</v>
      </c>
      <c r="G143" s="50">
        <f t="shared" si="50"/>
        <v>0</v>
      </c>
      <c r="H143" s="51">
        <f t="shared" si="51"/>
        <v>0</v>
      </c>
      <c r="I143" s="52" t="e">
        <f t="shared" si="52"/>
        <v>#DIV/0!</v>
      </c>
    </row>
    <row r="144" spans="1:15" ht="15.75" customHeight="1">
      <c r="B144" s="85" t="s">
        <v>347</v>
      </c>
      <c r="C144" s="47" t="s">
        <v>349</v>
      </c>
      <c r="D144" s="45">
        <v>82.5</v>
      </c>
      <c r="E144" s="45" t="s">
        <v>79</v>
      </c>
      <c r="F144" s="203">
        <v>0</v>
      </c>
      <c r="G144" s="50">
        <f t="shared" si="50"/>
        <v>0</v>
      </c>
      <c r="H144" s="51">
        <f t="shared" si="51"/>
        <v>0</v>
      </c>
      <c r="I144" s="52" t="e">
        <f t="shared" si="52"/>
        <v>#DIV/0!</v>
      </c>
    </row>
    <row r="145" spans="1:15" ht="15.75" customHeight="1">
      <c r="A145" s="18"/>
      <c r="B145" s="132" t="s">
        <v>350</v>
      </c>
      <c r="C145" s="99" t="s">
        <v>351</v>
      </c>
      <c r="D145" s="101"/>
      <c r="E145" s="101"/>
      <c r="F145" s="212"/>
      <c r="G145" s="101"/>
      <c r="H145" s="101"/>
      <c r="I145" s="102"/>
    </row>
    <row r="146" spans="1:15" ht="29.25" customHeight="1">
      <c r="A146" s="18"/>
      <c r="B146" s="85" t="s">
        <v>352</v>
      </c>
      <c r="C146" s="47" t="s">
        <v>315</v>
      </c>
      <c r="D146" s="48">
        <f>D149+D150+D151+D152+D154</f>
        <v>1154.3300000000002</v>
      </c>
      <c r="E146" s="45" t="s">
        <v>79</v>
      </c>
      <c r="F146" s="203">
        <v>0</v>
      </c>
      <c r="G146" s="50">
        <f t="shared" ref="G146:G152" si="53">ROUND(F146*(1+C$5),2)</f>
        <v>0</v>
      </c>
      <c r="H146" s="51">
        <f t="shared" ref="H146:H152" si="54">ROUND(D146*G146,2)</f>
        <v>0</v>
      </c>
      <c r="I146" s="52" t="e">
        <f t="shared" ref="I146:I153" si="55">H146/$H$448</f>
        <v>#DIV/0!</v>
      </c>
    </row>
    <row r="147" spans="1:15" ht="51" customHeight="1">
      <c r="B147" s="85" t="s">
        <v>353</v>
      </c>
      <c r="C147" s="47" t="s">
        <v>354</v>
      </c>
      <c r="D147" s="48">
        <f>ROUND(D146*0.05,2)</f>
        <v>57.72</v>
      </c>
      <c r="E147" s="45" t="s">
        <v>163</v>
      </c>
      <c r="F147" s="203">
        <v>0</v>
      </c>
      <c r="G147" s="50">
        <f t="shared" si="53"/>
        <v>0</v>
      </c>
      <c r="H147" s="51">
        <f t="shared" si="54"/>
        <v>0</v>
      </c>
      <c r="I147" s="52" t="e">
        <f t="shared" si="55"/>
        <v>#DIV/0!</v>
      </c>
    </row>
    <row r="148" spans="1:15" ht="45.75" customHeight="1">
      <c r="A148" s="3"/>
      <c r="B148" s="85" t="s">
        <v>355</v>
      </c>
      <c r="C148" s="70" t="s">
        <v>357</v>
      </c>
      <c r="D148" s="48">
        <v>201.64</v>
      </c>
      <c r="E148" s="45" t="s">
        <v>79</v>
      </c>
      <c r="F148" s="203">
        <v>0</v>
      </c>
      <c r="G148" s="50">
        <f t="shared" si="53"/>
        <v>0</v>
      </c>
      <c r="H148" s="51">
        <f t="shared" si="54"/>
        <v>0</v>
      </c>
      <c r="I148" s="52" t="e">
        <f t="shared" si="55"/>
        <v>#DIV/0!</v>
      </c>
      <c r="J148" s="3"/>
      <c r="K148" s="3"/>
      <c r="L148" s="3"/>
      <c r="M148" s="3"/>
      <c r="N148" s="3"/>
      <c r="O148" s="3"/>
    </row>
    <row r="149" spans="1:15" ht="48" customHeight="1">
      <c r="B149" s="85" t="s">
        <v>358</v>
      </c>
      <c r="C149" s="47" t="s">
        <v>359</v>
      </c>
      <c r="D149" s="48">
        <v>190.14</v>
      </c>
      <c r="E149" s="45" t="s">
        <v>79</v>
      </c>
      <c r="F149" s="203">
        <v>0</v>
      </c>
      <c r="G149" s="50">
        <f t="shared" si="53"/>
        <v>0</v>
      </c>
      <c r="H149" s="51">
        <f t="shared" si="54"/>
        <v>0</v>
      </c>
      <c r="I149" s="52" t="e">
        <f t="shared" si="55"/>
        <v>#DIV/0!</v>
      </c>
    </row>
    <row r="150" spans="1:15" ht="45.75" customHeight="1">
      <c r="B150" s="85" t="s">
        <v>360</v>
      </c>
      <c r="C150" s="47" t="s">
        <v>361</v>
      </c>
      <c r="D150" s="48">
        <v>4.5</v>
      </c>
      <c r="E150" s="45" t="s">
        <v>163</v>
      </c>
      <c r="F150" s="203">
        <v>0</v>
      </c>
      <c r="G150" s="50">
        <f t="shared" si="53"/>
        <v>0</v>
      </c>
      <c r="H150" s="51">
        <f t="shared" si="54"/>
        <v>0</v>
      </c>
      <c r="I150" s="52" t="e">
        <f t="shared" si="55"/>
        <v>#DIV/0!</v>
      </c>
      <c r="M150" s="18"/>
    </row>
    <row r="151" spans="1:15" ht="33" customHeight="1">
      <c r="B151" s="85" t="s">
        <v>362</v>
      </c>
      <c r="C151" s="47" t="s">
        <v>364</v>
      </c>
      <c r="D151" s="48">
        <v>922.78</v>
      </c>
      <c r="E151" s="45" t="s">
        <v>79</v>
      </c>
      <c r="F151" s="203">
        <v>0</v>
      </c>
      <c r="G151" s="50">
        <f t="shared" si="53"/>
        <v>0</v>
      </c>
      <c r="H151" s="51">
        <f t="shared" si="54"/>
        <v>0</v>
      </c>
      <c r="I151" s="52" t="e">
        <f t="shared" si="55"/>
        <v>#DIV/0!</v>
      </c>
    </row>
    <row r="152" spans="1:15" ht="53.25" customHeight="1">
      <c r="B152" s="85" t="s">
        <v>365</v>
      </c>
      <c r="C152" s="70" t="s">
        <v>367</v>
      </c>
      <c r="D152" s="48">
        <f>ROUND(D151*0.04,2)</f>
        <v>36.909999999999997</v>
      </c>
      <c r="E152" s="45" t="s">
        <v>163</v>
      </c>
      <c r="F152" s="203">
        <v>0</v>
      </c>
      <c r="G152" s="50">
        <f t="shared" si="53"/>
        <v>0</v>
      </c>
      <c r="H152" s="51">
        <f t="shared" si="54"/>
        <v>0</v>
      </c>
      <c r="I152" s="52" t="e">
        <f t="shared" si="55"/>
        <v>#DIV/0!</v>
      </c>
    </row>
    <row r="153" spans="1:15" ht="40.5" customHeight="1">
      <c r="A153" s="20"/>
      <c r="B153" s="133" t="s">
        <v>368</v>
      </c>
      <c r="C153" s="134" t="s">
        <v>369</v>
      </c>
      <c r="D153" s="37"/>
      <c r="E153" s="37"/>
      <c r="F153" s="210"/>
      <c r="G153" s="37" t="s">
        <v>25</v>
      </c>
      <c r="H153" s="38">
        <f>SUM(H155:H161)</f>
        <v>0</v>
      </c>
      <c r="I153" s="39" t="e">
        <f t="shared" si="55"/>
        <v>#DIV/0!</v>
      </c>
      <c r="J153" s="20"/>
      <c r="K153" s="20"/>
      <c r="L153" s="20"/>
      <c r="M153" s="20"/>
      <c r="N153" s="20"/>
      <c r="O153" s="20"/>
    </row>
    <row r="154" spans="1:15" ht="15.75" customHeight="1">
      <c r="B154" s="135" t="s">
        <v>370</v>
      </c>
      <c r="C154" s="136" t="s">
        <v>371</v>
      </c>
      <c r="D154" s="138"/>
      <c r="E154" s="138"/>
      <c r="F154" s="221"/>
      <c r="G154" s="138"/>
      <c r="H154" s="138"/>
      <c r="I154" s="139"/>
    </row>
    <row r="155" spans="1:15" ht="57.75" customHeight="1">
      <c r="A155" s="18"/>
      <c r="B155" s="140" t="s">
        <v>372</v>
      </c>
      <c r="C155" s="93" t="s">
        <v>373</v>
      </c>
      <c r="D155" s="83">
        <f>ROUND(6.4+0.45,2)</f>
        <v>6.85</v>
      </c>
      <c r="E155" s="83" t="s">
        <v>163</v>
      </c>
      <c r="F155" s="208">
        <v>0</v>
      </c>
      <c r="G155" s="50">
        <f>ROUND(F155*(1+C$5),2)</f>
        <v>0</v>
      </c>
      <c r="H155" s="51">
        <f>ROUND(D155*G155,2)</f>
        <v>0</v>
      </c>
      <c r="I155" s="52" t="e">
        <f>H155/$H$448</f>
        <v>#DIV/0!</v>
      </c>
    </row>
    <row r="156" spans="1:15" ht="15.75" customHeight="1">
      <c r="B156" s="135" t="s">
        <v>374</v>
      </c>
      <c r="C156" s="136" t="s">
        <v>375</v>
      </c>
      <c r="D156" s="138"/>
      <c r="E156" s="138"/>
      <c r="F156" s="221"/>
      <c r="G156" s="138"/>
      <c r="H156" s="138"/>
      <c r="I156" s="139"/>
    </row>
    <row r="157" spans="1:15" ht="69" customHeight="1">
      <c r="A157" s="141"/>
      <c r="B157" s="85" t="s">
        <v>376</v>
      </c>
      <c r="C157" s="47" t="s">
        <v>378</v>
      </c>
      <c r="D157" s="48">
        <f>D158</f>
        <v>8.4</v>
      </c>
      <c r="E157" s="45" t="s">
        <v>163</v>
      </c>
      <c r="F157" s="203">
        <v>0</v>
      </c>
      <c r="G157" s="50">
        <f t="shared" ref="G157:G161" si="56">ROUND(F157*(1+C$5),2)</f>
        <v>0</v>
      </c>
      <c r="H157" s="51">
        <f t="shared" ref="H157:H161" si="57">ROUND(D157*G157,2)</f>
        <v>0</v>
      </c>
      <c r="I157" s="52" t="e">
        <f t="shared" ref="I157:I162" si="58">H157/$H$448</f>
        <v>#DIV/0!</v>
      </c>
    </row>
    <row r="158" spans="1:15" ht="30.75" customHeight="1">
      <c r="B158" s="85" t="s">
        <v>379</v>
      </c>
      <c r="C158" s="47" t="s">
        <v>381</v>
      </c>
      <c r="D158" s="48">
        <f>ROUND(84*0.1,2)</f>
        <v>8.4</v>
      </c>
      <c r="E158" s="45" t="s">
        <v>163</v>
      </c>
      <c r="F158" s="203">
        <v>0</v>
      </c>
      <c r="G158" s="50">
        <f t="shared" si="56"/>
        <v>0</v>
      </c>
      <c r="H158" s="51">
        <f t="shared" si="57"/>
        <v>0</v>
      </c>
      <c r="I158" s="52" t="e">
        <f t="shared" si="58"/>
        <v>#DIV/0!</v>
      </c>
    </row>
    <row r="159" spans="1:15" ht="42.75" customHeight="1">
      <c r="A159" s="142"/>
      <c r="B159" s="85" t="s">
        <v>382</v>
      </c>
      <c r="C159" s="47" t="s">
        <v>384</v>
      </c>
      <c r="D159" s="45">
        <v>32.700000000000003</v>
      </c>
      <c r="E159" s="45" t="s">
        <v>276</v>
      </c>
      <c r="F159" s="203">
        <v>0</v>
      </c>
      <c r="G159" s="50">
        <f t="shared" si="56"/>
        <v>0</v>
      </c>
      <c r="H159" s="51">
        <f t="shared" si="57"/>
        <v>0</v>
      </c>
      <c r="I159" s="52" t="e">
        <f t="shared" si="58"/>
        <v>#DIV/0!</v>
      </c>
    </row>
    <row r="160" spans="1:15" ht="41.25" customHeight="1">
      <c r="B160" s="85" t="s">
        <v>385</v>
      </c>
      <c r="C160" s="47" t="s">
        <v>386</v>
      </c>
      <c r="D160" s="48">
        <v>1.9</v>
      </c>
      <c r="E160" s="45" t="s">
        <v>276</v>
      </c>
      <c r="F160" s="203">
        <v>0</v>
      </c>
      <c r="G160" s="50">
        <f t="shared" si="56"/>
        <v>0</v>
      </c>
      <c r="H160" s="51">
        <f t="shared" si="57"/>
        <v>0</v>
      </c>
      <c r="I160" s="52" t="e">
        <f t="shared" si="58"/>
        <v>#DIV/0!</v>
      </c>
    </row>
    <row r="161" spans="1:15" ht="60.75" customHeight="1">
      <c r="B161" s="85" t="s">
        <v>387</v>
      </c>
      <c r="C161" s="47" t="s">
        <v>388</v>
      </c>
      <c r="D161" s="45">
        <f>4.82+0.86</f>
        <v>5.6800000000000006</v>
      </c>
      <c r="E161" s="45" t="s">
        <v>163</v>
      </c>
      <c r="F161" s="203">
        <v>0</v>
      </c>
      <c r="G161" s="50">
        <f t="shared" si="56"/>
        <v>0</v>
      </c>
      <c r="H161" s="51">
        <f t="shared" si="57"/>
        <v>0</v>
      </c>
      <c r="I161" s="52" t="e">
        <f t="shared" si="58"/>
        <v>#DIV/0!</v>
      </c>
    </row>
    <row r="162" spans="1:15" ht="37.5" customHeight="1">
      <c r="A162" s="20"/>
      <c r="B162" s="143" t="s">
        <v>389</v>
      </c>
      <c r="C162" s="134" t="s">
        <v>390</v>
      </c>
      <c r="D162" s="37"/>
      <c r="E162" s="37"/>
      <c r="F162" s="210"/>
      <c r="G162" s="37" t="s">
        <v>25</v>
      </c>
      <c r="H162" s="38">
        <f>SUM(H164:H166)</f>
        <v>0</v>
      </c>
      <c r="I162" s="39" t="e">
        <f t="shared" si="58"/>
        <v>#DIV/0!</v>
      </c>
      <c r="J162" s="20"/>
      <c r="K162" s="20"/>
      <c r="L162" s="20"/>
      <c r="M162" s="20"/>
      <c r="N162" s="20"/>
      <c r="O162" s="20"/>
    </row>
    <row r="163" spans="1:15" ht="15.75" customHeight="1">
      <c r="B163" s="135" t="s">
        <v>391</v>
      </c>
      <c r="C163" s="222" t="s">
        <v>392</v>
      </c>
      <c r="D163" s="138"/>
      <c r="E163" s="138"/>
      <c r="F163" s="221"/>
      <c r="G163" s="138"/>
      <c r="H163" s="138"/>
      <c r="I163" s="139"/>
    </row>
    <row r="164" spans="1:15" ht="58.5" customHeight="1">
      <c r="B164" s="85" t="s">
        <v>393</v>
      </c>
      <c r="C164" s="47" t="s">
        <v>394</v>
      </c>
      <c r="D164" s="45">
        <f>ROUND(1.06+6*(0.15*0.15*0.6),2)</f>
        <v>1.1399999999999999</v>
      </c>
      <c r="E164" s="45" t="s">
        <v>163</v>
      </c>
      <c r="F164" s="203">
        <v>0</v>
      </c>
      <c r="G164" s="50">
        <f>ROUND(F164*(1+C$5),2)</f>
        <v>0</v>
      </c>
      <c r="H164" s="51">
        <f>ROUND(D164*G164,2)</f>
        <v>0</v>
      </c>
      <c r="I164" s="52" t="e">
        <f>H164/$H$448</f>
        <v>#DIV/0!</v>
      </c>
    </row>
    <row r="165" spans="1:15" ht="15.75" customHeight="1">
      <c r="B165" s="223" t="s">
        <v>395</v>
      </c>
      <c r="C165" s="222" t="s">
        <v>396</v>
      </c>
      <c r="D165" s="138"/>
      <c r="E165" s="138"/>
      <c r="F165" s="224"/>
      <c r="G165" s="138"/>
      <c r="H165" s="138"/>
      <c r="I165" s="139"/>
    </row>
    <row r="166" spans="1:15" ht="37.5" customHeight="1">
      <c r="B166" s="85" t="s">
        <v>397</v>
      </c>
      <c r="C166" s="47" t="s">
        <v>398</v>
      </c>
      <c r="D166" s="45">
        <v>33.049999999999997</v>
      </c>
      <c r="E166" s="45" t="s">
        <v>37</v>
      </c>
      <c r="F166" s="203">
        <v>0</v>
      </c>
      <c r="G166" s="50">
        <f>ROUND(F166*(1+C$5),2)</f>
        <v>0</v>
      </c>
      <c r="H166" s="51">
        <f>ROUND(D166*G166,2)</f>
        <v>0</v>
      </c>
      <c r="I166" s="52" t="e">
        <f t="shared" ref="I166:I167" si="59">H166/$H$448</f>
        <v>#DIV/0!</v>
      </c>
    </row>
    <row r="167" spans="1:15" ht="39" customHeight="1">
      <c r="A167" s="20"/>
      <c r="B167" s="143" t="s">
        <v>399</v>
      </c>
      <c r="C167" s="134" t="s">
        <v>400</v>
      </c>
      <c r="D167" s="37"/>
      <c r="E167" s="37"/>
      <c r="F167" s="210"/>
      <c r="G167" s="37" t="s">
        <v>25</v>
      </c>
      <c r="H167" s="38">
        <f>SUM(H169:H186)</f>
        <v>0</v>
      </c>
      <c r="I167" s="39" t="e">
        <f t="shared" si="59"/>
        <v>#DIV/0!</v>
      </c>
      <c r="J167" s="20"/>
      <c r="K167" s="20"/>
      <c r="L167" s="20"/>
      <c r="M167" s="20"/>
      <c r="N167" s="20"/>
      <c r="O167" s="20"/>
    </row>
    <row r="168" spans="1:15" ht="15.75" customHeight="1">
      <c r="A168" s="141"/>
      <c r="B168" s="144" t="s">
        <v>401</v>
      </c>
      <c r="C168" s="145" t="s">
        <v>402</v>
      </c>
      <c r="D168" s="147"/>
      <c r="E168" s="147"/>
      <c r="F168" s="225"/>
      <c r="G168" s="147"/>
      <c r="H168" s="147"/>
      <c r="I168" s="148"/>
    </row>
    <row r="169" spans="1:15" ht="63" customHeight="1">
      <c r="B169" s="85" t="s">
        <v>403</v>
      </c>
      <c r="C169" s="47" t="s">
        <v>404</v>
      </c>
      <c r="D169" s="45">
        <f>ROUND((0.8*0.8*0.8)*22,2)</f>
        <v>11.26</v>
      </c>
      <c r="E169" s="45" t="s">
        <v>194</v>
      </c>
      <c r="F169" s="203">
        <v>0</v>
      </c>
      <c r="G169" s="50">
        <f t="shared" ref="G169:G170" si="60">ROUND(F169*(1+C$5),2)</f>
        <v>0</v>
      </c>
      <c r="H169" s="51">
        <f t="shared" ref="H169:H170" si="61">ROUND(D169*G169,2)</f>
        <v>0</v>
      </c>
      <c r="I169" s="52" t="e">
        <f t="shared" ref="I169:I170" si="62">H169/$H$448</f>
        <v>#DIV/0!</v>
      </c>
    </row>
    <row r="170" spans="1:15" ht="60.75" customHeight="1">
      <c r="B170" s="85" t="s">
        <v>405</v>
      </c>
      <c r="C170" s="47" t="s">
        <v>406</v>
      </c>
      <c r="D170" s="45">
        <v>5.61</v>
      </c>
      <c r="E170" s="45" t="s">
        <v>194</v>
      </c>
      <c r="F170" s="203">
        <v>0</v>
      </c>
      <c r="G170" s="50">
        <f t="shared" si="60"/>
        <v>0</v>
      </c>
      <c r="H170" s="51">
        <f t="shared" si="61"/>
        <v>0</v>
      </c>
      <c r="I170" s="52" t="e">
        <f t="shared" si="62"/>
        <v>#DIV/0!</v>
      </c>
    </row>
    <row r="171" spans="1:15" ht="15.75" customHeight="1">
      <c r="B171" s="135" t="s">
        <v>407</v>
      </c>
      <c r="C171" s="136" t="s">
        <v>408</v>
      </c>
      <c r="D171" s="138"/>
      <c r="E171" s="138"/>
      <c r="F171" s="224"/>
      <c r="G171" s="138"/>
      <c r="H171" s="138"/>
      <c r="I171" s="139"/>
    </row>
    <row r="172" spans="1:15" ht="73.5" customHeight="1">
      <c r="B172" s="85" t="s">
        <v>409</v>
      </c>
      <c r="C172" s="47" t="s">
        <v>411</v>
      </c>
      <c r="D172" s="45">
        <v>21012.959999999999</v>
      </c>
      <c r="E172" s="45" t="s">
        <v>276</v>
      </c>
      <c r="F172" s="203">
        <v>0</v>
      </c>
      <c r="G172" s="50">
        <f t="shared" ref="G172:G175" si="63">ROUND(F172*(1+C$5),2)</f>
        <v>0</v>
      </c>
      <c r="H172" s="51">
        <f t="shared" ref="H172:H175" si="64">ROUND(D172*G172,2)</f>
        <v>0</v>
      </c>
      <c r="I172" s="52" t="e">
        <f t="shared" ref="I172:I175" si="65">H172/$H$448</f>
        <v>#DIV/0!</v>
      </c>
    </row>
    <row r="173" spans="1:15" ht="24" customHeight="1">
      <c r="B173" s="85" t="s">
        <v>412</v>
      </c>
      <c r="C173" s="47" t="s">
        <v>414</v>
      </c>
      <c r="D173" s="45">
        <v>21012.959999999999</v>
      </c>
      <c r="E173" s="45" t="s">
        <v>276</v>
      </c>
      <c r="F173" s="203">
        <v>0</v>
      </c>
      <c r="G173" s="50">
        <f t="shared" si="63"/>
        <v>0</v>
      </c>
      <c r="H173" s="51">
        <f t="shared" si="64"/>
        <v>0</v>
      </c>
      <c r="I173" s="52" t="e">
        <f t="shared" si="65"/>
        <v>#DIV/0!</v>
      </c>
    </row>
    <row r="174" spans="1:15" ht="48.75" customHeight="1">
      <c r="B174" s="85" t="s">
        <v>415</v>
      </c>
      <c r="C174" s="47" t="s">
        <v>417</v>
      </c>
      <c r="D174" s="45">
        <v>823.76</v>
      </c>
      <c r="E174" s="45" t="s">
        <v>79</v>
      </c>
      <c r="F174" s="203">
        <v>0</v>
      </c>
      <c r="G174" s="50">
        <f t="shared" si="63"/>
        <v>0</v>
      </c>
      <c r="H174" s="51">
        <f t="shared" si="64"/>
        <v>0</v>
      </c>
      <c r="I174" s="52" t="e">
        <f t="shared" si="65"/>
        <v>#DIV/0!</v>
      </c>
    </row>
    <row r="175" spans="1:15" ht="31.5" customHeight="1">
      <c r="B175" s="85" t="s">
        <v>418</v>
      </c>
      <c r="C175" s="47" t="s">
        <v>420</v>
      </c>
      <c r="D175" s="45">
        <v>432</v>
      </c>
      <c r="E175" s="45" t="s">
        <v>79</v>
      </c>
      <c r="F175" s="203">
        <v>0</v>
      </c>
      <c r="G175" s="50">
        <f t="shared" si="63"/>
        <v>0</v>
      </c>
      <c r="H175" s="51">
        <f t="shared" si="64"/>
        <v>0</v>
      </c>
      <c r="I175" s="52" t="e">
        <f t="shared" si="65"/>
        <v>#DIV/0!</v>
      </c>
    </row>
    <row r="176" spans="1:15" ht="15.75" customHeight="1">
      <c r="B176" s="135" t="s">
        <v>421</v>
      </c>
      <c r="C176" s="136" t="s">
        <v>422</v>
      </c>
      <c r="D176" s="138"/>
      <c r="E176" s="138"/>
      <c r="F176" s="221"/>
      <c r="G176" s="138"/>
      <c r="H176" s="138"/>
      <c r="I176" s="139"/>
    </row>
    <row r="177" spans="1:15" ht="42" customHeight="1">
      <c r="B177" s="85" t="s">
        <v>423</v>
      </c>
      <c r="C177" s="47" t="s">
        <v>424</v>
      </c>
      <c r="D177" s="45">
        <f>ROUND(269.64*0.05,2)</f>
        <v>13.48</v>
      </c>
      <c r="E177" s="45" t="s">
        <v>163</v>
      </c>
      <c r="F177" s="203">
        <v>0</v>
      </c>
      <c r="G177" s="50">
        <f t="shared" ref="G177:G178" si="66">ROUND(F177*(1+C$5),2)</f>
        <v>0</v>
      </c>
      <c r="H177" s="51">
        <f t="shared" ref="H177:H178" si="67">ROUND(D177*G177,2)</f>
        <v>0</v>
      </c>
      <c r="I177" s="52" t="e">
        <f t="shared" ref="I177:I178" si="68">H177/$H$448</f>
        <v>#DIV/0!</v>
      </c>
    </row>
    <row r="178" spans="1:15" ht="15.75" customHeight="1">
      <c r="B178" s="85" t="s">
        <v>425</v>
      </c>
      <c r="C178" s="47" t="s">
        <v>426</v>
      </c>
      <c r="D178" s="45">
        <v>290</v>
      </c>
      <c r="E178" s="45" t="s">
        <v>79</v>
      </c>
      <c r="F178" s="203">
        <v>0</v>
      </c>
      <c r="G178" s="50">
        <f t="shared" si="66"/>
        <v>0</v>
      </c>
      <c r="H178" s="51">
        <f t="shared" si="67"/>
        <v>0</v>
      </c>
      <c r="I178" s="52" t="e">
        <f t="shared" si="68"/>
        <v>#DIV/0!</v>
      </c>
    </row>
    <row r="179" spans="1:15" ht="15.75" customHeight="1">
      <c r="B179" s="135" t="s">
        <v>427</v>
      </c>
      <c r="C179" s="136" t="s">
        <v>428</v>
      </c>
      <c r="D179" s="138"/>
      <c r="E179" s="138"/>
      <c r="F179" s="221"/>
      <c r="G179" s="138"/>
      <c r="H179" s="138"/>
      <c r="I179" s="139"/>
    </row>
    <row r="180" spans="1:15" ht="42.75" customHeight="1">
      <c r="A180" s="141"/>
      <c r="B180" s="85" t="s">
        <v>429</v>
      </c>
      <c r="C180" s="47" t="s">
        <v>430</v>
      </c>
      <c r="D180" s="45">
        <v>269.64</v>
      </c>
      <c r="E180" s="45" t="s">
        <v>79</v>
      </c>
      <c r="F180" s="203">
        <v>0</v>
      </c>
      <c r="G180" s="50">
        <f t="shared" ref="G180:G181" si="69">ROUND(F180*(1+C$5),2)</f>
        <v>0</v>
      </c>
      <c r="H180" s="51">
        <f t="shared" ref="H180:H181" si="70">ROUND(D180*G180,2)</f>
        <v>0</v>
      </c>
      <c r="I180" s="52" t="e">
        <f t="shared" ref="I180:I181" si="71">H180/$H$448</f>
        <v>#DIV/0!</v>
      </c>
    </row>
    <row r="181" spans="1:15" ht="34.5" customHeight="1">
      <c r="B181" s="85" t="s">
        <v>431</v>
      </c>
      <c r="C181" s="47" t="s">
        <v>432</v>
      </c>
      <c r="D181" s="45">
        <v>23.59</v>
      </c>
      <c r="E181" s="45" t="s">
        <v>79</v>
      </c>
      <c r="F181" s="203">
        <v>0</v>
      </c>
      <c r="G181" s="50">
        <f t="shared" si="69"/>
        <v>0</v>
      </c>
      <c r="H181" s="51">
        <f t="shared" si="70"/>
        <v>0</v>
      </c>
      <c r="I181" s="52" t="e">
        <f t="shared" si="71"/>
        <v>#DIV/0!</v>
      </c>
    </row>
    <row r="182" spans="1:15" ht="15.75" customHeight="1">
      <c r="B182" s="135" t="s">
        <v>433</v>
      </c>
      <c r="C182" s="136" t="s">
        <v>434</v>
      </c>
      <c r="D182" s="138"/>
      <c r="E182" s="138"/>
      <c r="F182" s="221"/>
      <c r="G182" s="138"/>
      <c r="H182" s="138"/>
      <c r="I182" s="139"/>
    </row>
    <row r="183" spans="1:15" ht="36" customHeight="1">
      <c r="B183" s="149" t="s">
        <v>435</v>
      </c>
      <c r="C183" s="70" t="s">
        <v>436</v>
      </c>
      <c r="D183" s="48">
        <v>4</v>
      </c>
      <c r="E183" s="45" t="s">
        <v>46</v>
      </c>
      <c r="F183" s="203">
        <v>0</v>
      </c>
      <c r="G183" s="50">
        <f t="shared" ref="G183:G186" si="72">ROUND(F183*(1+C$5),2)</f>
        <v>0</v>
      </c>
      <c r="H183" s="51">
        <f t="shared" ref="H183:H186" si="73">ROUND(D183*G183,2)</f>
        <v>0</v>
      </c>
      <c r="I183" s="52" t="e">
        <f t="shared" ref="I183:I187" si="74">H183/$H$448</f>
        <v>#DIV/0!</v>
      </c>
    </row>
    <row r="184" spans="1:15" ht="15.75" customHeight="1">
      <c r="B184" s="149" t="s">
        <v>437</v>
      </c>
      <c r="C184" s="70" t="s">
        <v>438</v>
      </c>
      <c r="D184" s="48">
        <v>2</v>
      </c>
      <c r="E184" s="45" t="s">
        <v>46</v>
      </c>
      <c r="F184" s="203">
        <v>0</v>
      </c>
      <c r="G184" s="50">
        <f t="shared" si="72"/>
        <v>0</v>
      </c>
      <c r="H184" s="51">
        <f t="shared" si="73"/>
        <v>0</v>
      </c>
      <c r="I184" s="52" t="e">
        <f t="shared" si="74"/>
        <v>#DIV/0!</v>
      </c>
    </row>
    <row r="185" spans="1:15" ht="15.75" customHeight="1">
      <c r="B185" s="149" t="s">
        <v>439</v>
      </c>
      <c r="C185" s="70" t="s">
        <v>440</v>
      </c>
      <c r="D185" s="48">
        <v>1</v>
      </c>
      <c r="E185" s="45" t="s">
        <v>441</v>
      </c>
      <c r="F185" s="203">
        <v>0</v>
      </c>
      <c r="G185" s="50">
        <f t="shared" si="72"/>
        <v>0</v>
      </c>
      <c r="H185" s="51">
        <f t="shared" si="73"/>
        <v>0</v>
      </c>
      <c r="I185" s="52" t="e">
        <f t="shared" si="74"/>
        <v>#DIV/0!</v>
      </c>
    </row>
    <row r="186" spans="1:15" ht="15.75" customHeight="1">
      <c r="B186" s="149" t="s">
        <v>442</v>
      </c>
      <c r="C186" s="70" t="s">
        <v>443</v>
      </c>
      <c r="D186" s="48">
        <v>290</v>
      </c>
      <c r="E186" s="45" t="s">
        <v>79</v>
      </c>
      <c r="F186" s="203">
        <v>0</v>
      </c>
      <c r="G186" s="50">
        <f t="shared" si="72"/>
        <v>0</v>
      </c>
      <c r="H186" s="51">
        <f t="shared" si="73"/>
        <v>0</v>
      </c>
      <c r="I186" s="52" t="e">
        <f t="shared" si="74"/>
        <v>#DIV/0!</v>
      </c>
    </row>
    <row r="187" spans="1:15" ht="48" customHeight="1">
      <c r="A187" s="20"/>
      <c r="B187" s="143" t="s">
        <v>444</v>
      </c>
      <c r="C187" s="134" t="s">
        <v>445</v>
      </c>
      <c r="D187" s="37"/>
      <c r="E187" s="37"/>
      <c r="F187" s="210"/>
      <c r="G187" s="37" t="s">
        <v>25</v>
      </c>
      <c r="H187" s="38">
        <f>SUM(H189:H223)</f>
        <v>0</v>
      </c>
      <c r="I187" s="39" t="e">
        <f t="shared" si="74"/>
        <v>#DIV/0!</v>
      </c>
      <c r="J187" s="20"/>
      <c r="K187" s="20"/>
      <c r="L187" s="20"/>
      <c r="M187" s="20"/>
      <c r="N187" s="20"/>
      <c r="O187" s="20"/>
    </row>
    <row r="188" spans="1:15" ht="15.75" customHeight="1">
      <c r="B188" s="132" t="s">
        <v>446</v>
      </c>
      <c r="C188" s="99" t="s">
        <v>447</v>
      </c>
      <c r="D188" s="101"/>
      <c r="E188" s="101"/>
      <c r="F188" s="212"/>
      <c r="G188" s="101"/>
      <c r="H188" s="101"/>
      <c r="I188" s="102"/>
    </row>
    <row r="189" spans="1:15" ht="75.75" customHeight="1">
      <c r="B189" s="149" t="s">
        <v>448</v>
      </c>
      <c r="C189" s="70" t="s">
        <v>449</v>
      </c>
      <c r="D189" s="48">
        <v>160</v>
      </c>
      <c r="E189" s="45" t="s">
        <v>37</v>
      </c>
      <c r="F189" s="203">
        <v>0</v>
      </c>
      <c r="G189" s="50">
        <f t="shared" ref="G189:G190" si="75">ROUND(F189*(1+C$5),2)</f>
        <v>0</v>
      </c>
      <c r="H189" s="51">
        <f t="shared" ref="H189:H190" si="76">ROUND(D189*G189,2)</f>
        <v>0</v>
      </c>
      <c r="I189" s="52" t="e">
        <f t="shared" ref="I189:I190" si="77">H189/$H$448</f>
        <v>#DIV/0!</v>
      </c>
    </row>
    <row r="190" spans="1:15" ht="67.5" customHeight="1">
      <c r="B190" s="149" t="s">
        <v>450</v>
      </c>
      <c r="C190" s="70" t="s">
        <v>451</v>
      </c>
      <c r="D190" s="48">
        <f>ROUND((D189)*0.0274593,2)</f>
        <v>4.3899999999999997</v>
      </c>
      <c r="E190" s="45" t="s">
        <v>79</v>
      </c>
      <c r="F190" s="203">
        <v>0</v>
      </c>
      <c r="G190" s="50">
        <f t="shared" si="75"/>
        <v>0</v>
      </c>
      <c r="H190" s="51">
        <f t="shared" si="76"/>
        <v>0</v>
      </c>
      <c r="I190" s="52" t="e">
        <f t="shared" si="77"/>
        <v>#DIV/0!</v>
      </c>
    </row>
    <row r="191" spans="1:15" ht="15.75" customHeight="1">
      <c r="B191" s="132" t="s">
        <v>452</v>
      </c>
      <c r="C191" s="99" t="s">
        <v>453</v>
      </c>
      <c r="D191" s="101"/>
      <c r="E191" s="101"/>
      <c r="F191" s="212"/>
      <c r="G191" s="101"/>
      <c r="H191" s="101"/>
      <c r="I191" s="102"/>
    </row>
    <row r="192" spans="1:15" ht="33.75" customHeight="1">
      <c r="B192" s="85" t="s">
        <v>454</v>
      </c>
      <c r="C192" s="47" t="s">
        <v>456</v>
      </c>
      <c r="D192" s="111">
        <v>4</v>
      </c>
      <c r="E192" s="45" t="s">
        <v>46</v>
      </c>
      <c r="F192" s="226">
        <v>0</v>
      </c>
      <c r="G192" s="50">
        <f t="shared" ref="G192:G195" si="78">ROUND(F192*(1+C$5),2)</f>
        <v>0</v>
      </c>
      <c r="H192" s="51">
        <f t="shared" ref="H192:H195" si="79">ROUND(D192*G192,2)</f>
        <v>0</v>
      </c>
      <c r="I192" s="52" t="e">
        <f t="shared" ref="I192:I195" si="80">H192/$H$448</f>
        <v>#DIV/0!</v>
      </c>
    </row>
    <row r="193" spans="2:9" ht="30.75" customHeight="1">
      <c r="B193" s="85" t="s">
        <v>457</v>
      </c>
      <c r="C193" s="47" t="s">
        <v>459</v>
      </c>
      <c r="D193" s="111">
        <v>10</v>
      </c>
      <c r="E193" s="45" t="s">
        <v>46</v>
      </c>
      <c r="F193" s="226">
        <v>0</v>
      </c>
      <c r="G193" s="50">
        <f t="shared" si="78"/>
        <v>0</v>
      </c>
      <c r="H193" s="51">
        <f t="shared" si="79"/>
        <v>0</v>
      </c>
      <c r="I193" s="52" t="e">
        <f t="shared" si="80"/>
        <v>#DIV/0!</v>
      </c>
    </row>
    <row r="194" spans="2:9" ht="31.5" customHeight="1">
      <c r="B194" s="85" t="s">
        <v>460</v>
      </c>
      <c r="C194" s="47" t="s">
        <v>462</v>
      </c>
      <c r="D194" s="111">
        <v>6</v>
      </c>
      <c r="E194" s="45" t="s">
        <v>46</v>
      </c>
      <c r="F194" s="226">
        <v>0</v>
      </c>
      <c r="G194" s="50">
        <f t="shared" si="78"/>
        <v>0</v>
      </c>
      <c r="H194" s="51">
        <f t="shared" si="79"/>
        <v>0</v>
      </c>
      <c r="I194" s="52" t="e">
        <f t="shared" si="80"/>
        <v>#DIV/0!</v>
      </c>
    </row>
    <row r="195" spans="2:9" ht="39" customHeight="1">
      <c r="B195" s="85" t="s">
        <v>463</v>
      </c>
      <c r="C195" s="47" t="s">
        <v>465</v>
      </c>
      <c r="D195" s="111">
        <v>4</v>
      </c>
      <c r="E195" s="45" t="s">
        <v>46</v>
      </c>
      <c r="F195" s="226">
        <v>0</v>
      </c>
      <c r="G195" s="50">
        <f t="shared" si="78"/>
        <v>0</v>
      </c>
      <c r="H195" s="51">
        <f t="shared" si="79"/>
        <v>0</v>
      </c>
      <c r="I195" s="52" t="e">
        <f t="shared" si="80"/>
        <v>#DIV/0!</v>
      </c>
    </row>
    <row r="196" spans="2:9" ht="15.75" customHeight="1">
      <c r="B196" s="132" t="s">
        <v>466</v>
      </c>
      <c r="C196" s="99" t="s">
        <v>467</v>
      </c>
      <c r="D196" s="101"/>
      <c r="E196" s="101"/>
      <c r="F196" s="212"/>
      <c r="G196" s="101"/>
      <c r="H196" s="101"/>
      <c r="I196" s="102"/>
    </row>
    <row r="197" spans="2:9" ht="72.75" customHeight="1">
      <c r="B197" s="85" t="s">
        <v>468</v>
      </c>
      <c r="C197" s="47" t="s">
        <v>469</v>
      </c>
      <c r="D197" s="111">
        <v>1</v>
      </c>
      <c r="E197" s="45" t="s">
        <v>46</v>
      </c>
      <c r="F197" s="226">
        <v>0</v>
      </c>
      <c r="G197" s="50">
        <f t="shared" ref="G197:G203" si="81">ROUND(F197*(1+C$5),2)</f>
        <v>0</v>
      </c>
      <c r="H197" s="51">
        <f t="shared" ref="H197:H203" si="82">ROUND(D197*G197,2)</f>
        <v>0</v>
      </c>
      <c r="I197" s="52" t="e">
        <f t="shared" ref="I197:I203" si="83">H197/$H$448</f>
        <v>#DIV/0!</v>
      </c>
    </row>
    <row r="198" spans="2:9" ht="70.5" customHeight="1">
      <c r="B198" s="85" t="s">
        <v>470</v>
      </c>
      <c r="C198" s="47" t="s">
        <v>471</v>
      </c>
      <c r="D198" s="111">
        <v>1</v>
      </c>
      <c r="E198" s="45" t="s">
        <v>46</v>
      </c>
      <c r="F198" s="226">
        <v>0</v>
      </c>
      <c r="G198" s="50">
        <f t="shared" si="81"/>
        <v>0</v>
      </c>
      <c r="H198" s="51">
        <f t="shared" si="82"/>
        <v>0</v>
      </c>
      <c r="I198" s="52" t="e">
        <f t="shared" si="83"/>
        <v>#DIV/0!</v>
      </c>
    </row>
    <row r="199" spans="2:9" ht="81.75" customHeight="1">
      <c r="B199" s="85" t="s">
        <v>472</v>
      </c>
      <c r="C199" s="47" t="s">
        <v>473</v>
      </c>
      <c r="D199" s="111">
        <v>1</v>
      </c>
      <c r="E199" s="45" t="s">
        <v>46</v>
      </c>
      <c r="F199" s="226">
        <v>0</v>
      </c>
      <c r="G199" s="50">
        <f t="shared" si="81"/>
        <v>0</v>
      </c>
      <c r="H199" s="51">
        <f t="shared" si="82"/>
        <v>0</v>
      </c>
      <c r="I199" s="52" t="e">
        <f t="shared" si="83"/>
        <v>#DIV/0!</v>
      </c>
    </row>
    <row r="200" spans="2:9" ht="57.75" customHeight="1">
      <c r="B200" s="85" t="s">
        <v>474</v>
      </c>
      <c r="C200" s="47" t="s">
        <v>475</v>
      </c>
      <c r="D200" s="111">
        <v>1</v>
      </c>
      <c r="E200" s="45" t="s">
        <v>46</v>
      </c>
      <c r="F200" s="226">
        <v>0</v>
      </c>
      <c r="G200" s="50">
        <f t="shared" si="81"/>
        <v>0</v>
      </c>
      <c r="H200" s="51">
        <f t="shared" si="82"/>
        <v>0</v>
      </c>
      <c r="I200" s="52" t="e">
        <f t="shared" si="83"/>
        <v>#DIV/0!</v>
      </c>
    </row>
    <row r="201" spans="2:9" ht="71.25" customHeight="1">
      <c r="B201" s="85" t="s">
        <v>476</v>
      </c>
      <c r="C201" s="47" t="s">
        <v>477</v>
      </c>
      <c r="D201" s="111">
        <v>1</v>
      </c>
      <c r="E201" s="45" t="s">
        <v>46</v>
      </c>
      <c r="F201" s="226">
        <v>0</v>
      </c>
      <c r="G201" s="50">
        <f t="shared" si="81"/>
        <v>0</v>
      </c>
      <c r="H201" s="51">
        <f t="shared" si="82"/>
        <v>0</v>
      </c>
      <c r="I201" s="52" t="e">
        <f t="shared" si="83"/>
        <v>#DIV/0!</v>
      </c>
    </row>
    <row r="202" spans="2:9" ht="75.75" customHeight="1">
      <c r="B202" s="85" t="s">
        <v>478</v>
      </c>
      <c r="C202" s="47" t="s">
        <v>479</v>
      </c>
      <c r="D202" s="111">
        <v>1</v>
      </c>
      <c r="E202" s="45" t="s">
        <v>46</v>
      </c>
      <c r="F202" s="226">
        <v>0</v>
      </c>
      <c r="G202" s="50">
        <f t="shared" si="81"/>
        <v>0</v>
      </c>
      <c r="H202" s="51">
        <f t="shared" si="82"/>
        <v>0</v>
      </c>
      <c r="I202" s="52" t="e">
        <f t="shared" si="83"/>
        <v>#DIV/0!</v>
      </c>
    </row>
    <row r="203" spans="2:9" ht="66" customHeight="1">
      <c r="B203" s="85" t="s">
        <v>480</v>
      </c>
      <c r="C203" s="47" t="s">
        <v>481</v>
      </c>
      <c r="D203" s="111">
        <v>1</v>
      </c>
      <c r="E203" s="45" t="s">
        <v>46</v>
      </c>
      <c r="F203" s="226">
        <v>0</v>
      </c>
      <c r="G203" s="50">
        <f t="shared" si="81"/>
        <v>0</v>
      </c>
      <c r="H203" s="51">
        <f t="shared" si="82"/>
        <v>0</v>
      </c>
      <c r="I203" s="52" t="e">
        <f t="shared" si="83"/>
        <v>#DIV/0!</v>
      </c>
    </row>
    <row r="204" spans="2:9" ht="15.75" customHeight="1">
      <c r="B204" s="132" t="s">
        <v>482</v>
      </c>
      <c r="C204" s="99" t="s">
        <v>483</v>
      </c>
      <c r="D204" s="101"/>
      <c r="E204" s="101"/>
      <c r="F204" s="220"/>
      <c r="G204" s="101"/>
      <c r="H204" s="101"/>
      <c r="I204" s="102"/>
    </row>
    <row r="205" spans="2:9" ht="41.25" customHeight="1">
      <c r="B205" s="149" t="s">
        <v>484</v>
      </c>
      <c r="C205" s="47" t="s">
        <v>486</v>
      </c>
      <c r="D205" s="152">
        <v>2</v>
      </c>
      <c r="E205" s="45" t="s">
        <v>46</v>
      </c>
      <c r="F205" s="227">
        <v>0</v>
      </c>
      <c r="G205" s="50">
        <f t="shared" ref="G205:G208" si="84">ROUND(F205*(1+C$5),2)</f>
        <v>0</v>
      </c>
      <c r="H205" s="51">
        <f t="shared" ref="H205:H208" si="85">ROUND(D205*G205,2)</f>
        <v>0</v>
      </c>
      <c r="I205" s="52" t="e">
        <f t="shared" ref="I205:I208" si="86">H205/$H$448</f>
        <v>#DIV/0!</v>
      </c>
    </row>
    <row r="206" spans="2:9" ht="45" customHeight="1">
      <c r="B206" s="149" t="s">
        <v>487</v>
      </c>
      <c r="C206" s="47" t="s">
        <v>489</v>
      </c>
      <c r="D206" s="152">
        <v>1</v>
      </c>
      <c r="E206" s="45" t="s">
        <v>46</v>
      </c>
      <c r="F206" s="227">
        <v>0</v>
      </c>
      <c r="G206" s="50">
        <f t="shared" si="84"/>
        <v>0</v>
      </c>
      <c r="H206" s="51">
        <f t="shared" si="85"/>
        <v>0</v>
      </c>
      <c r="I206" s="52" t="e">
        <f t="shared" si="86"/>
        <v>#DIV/0!</v>
      </c>
    </row>
    <row r="207" spans="2:9" ht="33" customHeight="1">
      <c r="B207" s="149" t="s">
        <v>490</v>
      </c>
      <c r="C207" s="47" t="s">
        <v>492</v>
      </c>
      <c r="D207" s="152">
        <v>3</v>
      </c>
      <c r="E207" s="45" t="s">
        <v>46</v>
      </c>
      <c r="F207" s="227">
        <v>0</v>
      </c>
      <c r="G207" s="50">
        <f t="shared" si="84"/>
        <v>0</v>
      </c>
      <c r="H207" s="51">
        <f t="shared" si="85"/>
        <v>0</v>
      </c>
      <c r="I207" s="52" t="e">
        <f t="shared" si="86"/>
        <v>#DIV/0!</v>
      </c>
    </row>
    <row r="208" spans="2:9" ht="40.5" customHeight="1">
      <c r="B208" s="149" t="s">
        <v>493</v>
      </c>
      <c r="C208" s="47" t="s">
        <v>495</v>
      </c>
      <c r="D208" s="152">
        <v>1</v>
      </c>
      <c r="E208" s="45" t="s">
        <v>46</v>
      </c>
      <c r="F208" s="227">
        <v>0</v>
      </c>
      <c r="G208" s="50">
        <f t="shared" si="84"/>
        <v>0</v>
      </c>
      <c r="H208" s="51">
        <f t="shared" si="85"/>
        <v>0</v>
      </c>
      <c r="I208" s="52" t="e">
        <f t="shared" si="86"/>
        <v>#DIV/0!</v>
      </c>
    </row>
    <row r="209" spans="2:9" ht="15.75" customHeight="1">
      <c r="B209" s="132" t="s">
        <v>496</v>
      </c>
      <c r="C209" s="99" t="s">
        <v>497</v>
      </c>
      <c r="D209" s="101"/>
      <c r="E209" s="101"/>
      <c r="F209" s="220"/>
      <c r="G209" s="101"/>
      <c r="H209" s="101"/>
      <c r="I209" s="102"/>
    </row>
    <row r="210" spans="2:9" ht="33" customHeight="1">
      <c r="B210" s="149" t="s">
        <v>498</v>
      </c>
      <c r="C210" s="47" t="s">
        <v>500</v>
      </c>
      <c r="D210" s="152">
        <v>4</v>
      </c>
      <c r="E210" s="45" t="s">
        <v>46</v>
      </c>
      <c r="F210" s="227">
        <v>0</v>
      </c>
      <c r="G210" s="50">
        <f>ROUND(F210*(1+C$5),2)</f>
        <v>0</v>
      </c>
      <c r="H210" s="51">
        <f>ROUND(D210*G210,2)</f>
        <v>0</v>
      </c>
      <c r="I210" s="52" t="e">
        <f>H210/$H$448</f>
        <v>#DIV/0!</v>
      </c>
    </row>
    <row r="211" spans="2:9" ht="15.75" customHeight="1">
      <c r="B211" s="132" t="s">
        <v>501</v>
      </c>
      <c r="C211" s="99" t="s">
        <v>502</v>
      </c>
      <c r="D211" s="101"/>
      <c r="E211" s="101"/>
      <c r="F211" s="220"/>
      <c r="G211" s="101"/>
      <c r="H211" s="101"/>
      <c r="I211" s="102"/>
    </row>
    <row r="212" spans="2:9" ht="42" customHeight="1">
      <c r="B212" s="149" t="s">
        <v>503</v>
      </c>
      <c r="C212" s="154" t="s">
        <v>505</v>
      </c>
      <c r="D212" s="155">
        <v>5</v>
      </c>
      <c r="E212" s="45" t="s">
        <v>46</v>
      </c>
      <c r="F212" s="227">
        <v>0</v>
      </c>
      <c r="G212" s="50">
        <f t="shared" ref="G212:G215" si="87">ROUND(F212*(1+C$5),2)</f>
        <v>0</v>
      </c>
      <c r="H212" s="51">
        <f t="shared" ref="H212:H215" si="88">ROUND(D212*G212,2)</f>
        <v>0</v>
      </c>
      <c r="I212" s="52" t="e">
        <f t="shared" ref="I212:I215" si="89">H212/$H$448</f>
        <v>#DIV/0!</v>
      </c>
    </row>
    <row r="213" spans="2:9" ht="81" customHeight="1">
      <c r="B213" s="149" t="s">
        <v>506</v>
      </c>
      <c r="C213" s="154" t="s">
        <v>508</v>
      </c>
      <c r="D213" s="155">
        <v>3</v>
      </c>
      <c r="E213" s="45" t="s">
        <v>46</v>
      </c>
      <c r="F213" s="227">
        <v>0</v>
      </c>
      <c r="G213" s="50">
        <f t="shared" si="87"/>
        <v>0</v>
      </c>
      <c r="H213" s="51">
        <f t="shared" si="88"/>
        <v>0</v>
      </c>
      <c r="I213" s="52" t="e">
        <f t="shared" si="89"/>
        <v>#DIV/0!</v>
      </c>
    </row>
    <row r="214" spans="2:9" ht="42" customHeight="1">
      <c r="B214" s="149" t="s">
        <v>509</v>
      </c>
      <c r="C214" s="154" t="s">
        <v>511</v>
      </c>
      <c r="D214" s="155">
        <v>1</v>
      </c>
      <c r="E214" s="45" t="s">
        <v>46</v>
      </c>
      <c r="F214" s="227">
        <v>0</v>
      </c>
      <c r="G214" s="50">
        <f t="shared" si="87"/>
        <v>0</v>
      </c>
      <c r="H214" s="51">
        <f t="shared" si="88"/>
        <v>0</v>
      </c>
      <c r="I214" s="52" t="e">
        <f t="shared" si="89"/>
        <v>#DIV/0!</v>
      </c>
    </row>
    <row r="215" spans="2:9" ht="35.25" customHeight="1">
      <c r="B215" s="149" t="s">
        <v>512</v>
      </c>
      <c r="C215" s="154" t="s">
        <v>514</v>
      </c>
      <c r="D215" s="155">
        <v>1</v>
      </c>
      <c r="E215" s="45" t="s">
        <v>46</v>
      </c>
      <c r="F215" s="227">
        <v>0</v>
      </c>
      <c r="G215" s="50">
        <f t="shared" si="87"/>
        <v>0</v>
      </c>
      <c r="H215" s="51">
        <f t="shared" si="88"/>
        <v>0</v>
      </c>
      <c r="I215" s="52" t="e">
        <f t="shared" si="89"/>
        <v>#DIV/0!</v>
      </c>
    </row>
    <row r="216" spans="2:9" ht="15.75" customHeight="1">
      <c r="B216" s="132" t="s">
        <v>515</v>
      </c>
      <c r="C216" s="99" t="s">
        <v>516</v>
      </c>
      <c r="D216" s="101"/>
      <c r="E216" s="101"/>
      <c r="F216" s="212"/>
      <c r="G216" s="101"/>
      <c r="H216" s="101"/>
      <c r="I216" s="102"/>
    </row>
    <row r="217" spans="2:9" ht="89.25" customHeight="1">
      <c r="B217" s="149" t="s">
        <v>517</v>
      </c>
      <c r="C217" s="154" t="s">
        <v>519</v>
      </c>
      <c r="D217" s="155">
        <v>9</v>
      </c>
      <c r="E217" s="45" t="s">
        <v>46</v>
      </c>
      <c r="F217" s="227">
        <v>0</v>
      </c>
      <c r="G217" s="50">
        <f t="shared" ref="G217:G219" si="90">ROUND(F217*(1+C$5),2)</f>
        <v>0</v>
      </c>
      <c r="H217" s="51">
        <f t="shared" ref="H217:H219" si="91">ROUND(D217*G217,2)</f>
        <v>0</v>
      </c>
      <c r="I217" s="52" t="e">
        <f t="shared" ref="I217:I219" si="92">H217/$H$448</f>
        <v>#DIV/0!</v>
      </c>
    </row>
    <row r="218" spans="2:9" ht="90" customHeight="1">
      <c r="B218" s="149" t="s">
        <v>520</v>
      </c>
      <c r="C218" s="154" t="s">
        <v>522</v>
      </c>
      <c r="D218" s="155">
        <v>4</v>
      </c>
      <c r="E218" s="45" t="s">
        <v>46</v>
      </c>
      <c r="F218" s="227">
        <v>0</v>
      </c>
      <c r="G218" s="50">
        <f t="shared" si="90"/>
        <v>0</v>
      </c>
      <c r="H218" s="51">
        <f t="shared" si="91"/>
        <v>0</v>
      </c>
      <c r="I218" s="52" t="e">
        <f t="shared" si="92"/>
        <v>#DIV/0!</v>
      </c>
    </row>
    <row r="219" spans="2:9" ht="89.25" customHeight="1">
      <c r="B219" s="149" t="s">
        <v>523</v>
      </c>
      <c r="C219" s="154" t="s">
        <v>525</v>
      </c>
      <c r="D219" s="155">
        <v>8</v>
      </c>
      <c r="E219" s="45" t="s">
        <v>46</v>
      </c>
      <c r="F219" s="227">
        <v>0</v>
      </c>
      <c r="G219" s="50">
        <f t="shared" si="90"/>
        <v>0</v>
      </c>
      <c r="H219" s="51">
        <f t="shared" si="91"/>
        <v>0</v>
      </c>
      <c r="I219" s="52" t="e">
        <f t="shared" si="92"/>
        <v>#DIV/0!</v>
      </c>
    </row>
    <row r="220" spans="2:9" ht="15.75" customHeight="1">
      <c r="B220" s="132" t="s">
        <v>526</v>
      </c>
      <c r="C220" s="99" t="s">
        <v>527</v>
      </c>
      <c r="D220" s="101"/>
      <c r="E220" s="101"/>
      <c r="F220" s="212"/>
      <c r="G220" s="101"/>
      <c r="H220" s="101"/>
      <c r="I220" s="102"/>
    </row>
    <row r="221" spans="2:9" ht="85.5" customHeight="1">
      <c r="B221" s="149" t="s">
        <v>528</v>
      </c>
      <c r="C221" s="154" t="s">
        <v>530</v>
      </c>
      <c r="D221" s="155">
        <v>6</v>
      </c>
      <c r="E221" s="45" t="s">
        <v>46</v>
      </c>
      <c r="F221" s="227">
        <v>0</v>
      </c>
      <c r="G221" s="50">
        <f t="shared" ref="G221:G223" si="93">ROUND(F221*(1+C$5),2)</f>
        <v>0</v>
      </c>
      <c r="H221" s="51">
        <f t="shared" ref="H221:H223" si="94">ROUND(D221*G221,2)</f>
        <v>0</v>
      </c>
      <c r="I221" s="52" t="e">
        <f t="shared" ref="I221:I223" si="95">H221/$H$448</f>
        <v>#DIV/0!</v>
      </c>
    </row>
    <row r="222" spans="2:9" ht="33" customHeight="1">
      <c r="B222" s="149" t="s">
        <v>531</v>
      </c>
      <c r="C222" s="154" t="s">
        <v>533</v>
      </c>
      <c r="D222" s="155">
        <v>9</v>
      </c>
      <c r="E222" s="45" t="s">
        <v>46</v>
      </c>
      <c r="F222" s="227">
        <v>0</v>
      </c>
      <c r="G222" s="50">
        <f t="shared" si="93"/>
        <v>0</v>
      </c>
      <c r="H222" s="51">
        <f t="shared" si="94"/>
        <v>0</v>
      </c>
      <c r="I222" s="52" t="e">
        <f t="shared" si="95"/>
        <v>#DIV/0!</v>
      </c>
    </row>
    <row r="223" spans="2:9" ht="72.75" customHeight="1">
      <c r="B223" s="149" t="s">
        <v>534</v>
      </c>
      <c r="C223" s="154" t="s">
        <v>536</v>
      </c>
      <c r="D223" s="155">
        <v>1</v>
      </c>
      <c r="E223" s="45" t="s">
        <v>46</v>
      </c>
      <c r="F223" s="227">
        <v>0</v>
      </c>
      <c r="G223" s="50">
        <f t="shared" si="93"/>
        <v>0</v>
      </c>
      <c r="H223" s="51">
        <f t="shared" si="94"/>
        <v>0</v>
      </c>
      <c r="I223" s="52" t="e">
        <f t="shared" si="95"/>
        <v>#DIV/0!</v>
      </c>
    </row>
    <row r="224" spans="2:9" ht="41.25" customHeight="1">
      <c r="B224" s="32"/>
      <c r="C224" s="33" t="s">
        <v>537</v>
      </c>
      <c r="D224" s="33"/>
      <c r="E224" s="33"/>
      <c r="F224" s="228"/>
      <c r="G224" s="157">
        <f>H225+H240+H265+H276+H329+H339+H386+H398+H410</f>
        <v>0</v>
      </c>
      <c r="H224" s="33"/>
      <c r="I224" s="36"/>
    </row>
    <row r="225" spans="1:15" ht="41.25" customHeight="1">
      <c r="A225" s="20"/>
      <c r="B225" s="143" t="s">
        <v>538</v>
      </c>
      <c r="C225" s="134" t="s">
        <v>539</v>
      </c>
      <c r="D225" s="37"/>
      <c r="E225" s="37"/>
      <c r="F225" s="210"/>
      <c r="G225" s="37" t="s">
        <v>25</v>
      </c>
      <c r="H225" s="38">
        <f>SUM(H227:H239)</f>
        <v>0</v>
      </c>
      <c r="I225" s="39" t="e">
        <f>H225/$H$448</f>
        <v>#DIV/0!</v>
      </c>
      <c r="J225" s="20"/>
      <c r="K225" s="20"/>
      <c r="L225" s="20"/>
      <c r="M225" s="20"/>
      <c r="N225" s="20"/>
      <c r="O225" s="20"/>
    </row>
    <row r="226" spans="1:15" ht="15.75" customHeight="1">
      <c r="B226" s="132" t="s">
        <v>540</v>
      </c>
      <c r="C226" s="99" t="s">
        <v>541</v>
      </c>
      <c r="D226" s="101"/>
      <c r="E226" s="101"/>
      <c r="F226" s="212"/>
      <c r="G226" s="101"/>
      <c r="H226" s="101"/>
      <c r="I226" s="102"/>
    </row>
    <row r="227" spans="1:15" ht="32.25" customHeight="1">
      <c r="B227" s="149" t="s">
        <v>542</v>
      </c>
      <c r="C227" s="154" t="s">
        <v>543</v>
      </c>
      <c r="D227" s="155">
        <v>56.45</v>
      </c>
      <c r="E227" s="45" t="s">
        <v>163</v>
      </c>
      <c r="F227" s="227">
        <v>0</v>
      </c>
      <c r="G227" s="50">
        <f t="shared" ref="G227:G234" si="96">ROUND(F227*(1+C$5),2)</f>
        <v>0</v>
      </c>
      <c r="H227" s="51">
        <f t="shared" ref="H227:H234" si="97">ROUND(D227*G227,2)</f>
        <v>0</v>
      </c>
      <c r="I227" s="52" t="e">
        <f t="shared" ref="I227:I234" si="98">H227/$H$448</f>
        <v>#DIV/0!</v>
      </c>
    </row>
    <row r="228" spans="1:15" ht="30.75" customHeight="1">
      <c r="B228" s="149" t="s">
        <v>544</v>
      </c>
      <c r="C228" s="154" t="s">
        <v>546</v>
      </c>
      <c r="D228" s="155">
        <v>21.78</v>
      </c>
      <c r="E228" s="45" t="s">
        <v>79</v>
      </c>
      <c r="F228" s="227">
        <v>0</v>
      </c>
      <c r="G228" s="50">
        <f t="shared" si="96"/>
        <v>0</v>
      </c>
      <c r="H228" s="51">
        <f t="shared" si="97"/>
        <v>0</v>
      </c>
      <c r="I228" s="52" t="e">
        <f t="shared" si="98"/>
        <v>#DIV/0!</v>
      </c>
    </row>
    <row r="229" spans="1:15" ht="30" customHeight="1">
      <c r="B229" s="149" t="s">
        <v>547</v>
      </c>
      <c r="C229" s="154" t="s">
        <v>180</v>
      </c>
      <c r="D229" s="155">
        <v>245.35</v>
      </c>
      <c r="E229" s="45" t="s">
        <v>79</v>
      </c>
      <c r="F229" s="227">
        <v>0</v>
      </c>
      <c r="G229" s="50">
        <f t="shared" si="96"/>
        <v>0</v>
      </c>
      <c r="H229" s="51">
        <f t="shared" si="97"/>
        <v>0</v>
      </c>
      <c r="I229" s="52" t="e">
        <f t="shared" si="98"/>
        <v>#DIV/0!</v>
      </c>
    </row>
    <row r="230" spans="1:15" ht="48" customHeight="1">
      <c r="B230" s="149" t="s">
        <v>548</v>
      </c>
      <c r="C230" s="154" t="s">
        <v>549</v>
      </c>
      <c r="D230" s="155">
        <v>97.7</v>
      </c>
      <c r="E230" s="45" t="s">
        <v>79</v>
      </c>
      <c r="F230" s="227">
        <v>0</v>
      </c>
      <c r="G230" s="50">
        <f t="shared" si="96"/>
        <v>0</v>
      </c>
      <c r="H230" s="51">
        <f t="shared" si="97"/>
        <v>0</v>
      </c>
      <c r="I230" s="52" t="e">
        <f t="shared" si="98"/>
        <v>#DIV/0!</v>
      </c>
    </row>
    <row r="231" spans="1:15" ht="42" customHeight="1">
      <c r="B231" s="149" t="s">
        <v>550</v>
      </c>
      <c r="C231" s="154" t="s">
        <v>551</v>
      </c>
      <c r="D231" s="155">
        <v>40.930000000000007</v>
      </c>
      <c r="E231" s="45" t="s">
        <v>79</v>
      </c>
      <c r="F231" s="227">
        <v>0</v>
      </c>
      <c r="G231" s="50">
        <f t="shared" si="96"/>
        <v>0</v>
      </c>
      <c r="H231" s="51">
        <f t="shared" si="97"/>
        <v>0</v>
      </c>
      <c r="I231" s="52" t="e">
        <f t="shared" si="98"/>
        <v>#DIV/0!</v>
      </c>
    </row>
    <row r="232" spans="1:15" ht="41.25" customHeight="1">
      <c r="B232" s="149" t="s">
        <v>552</v>
      </c>
      <c r="C232" s="154" t="s">
        <v>553</v>
      </c>
      <c r="D232" s="155">
        <f>4.02+32.53</f>
        <v>36.549999999999997</v>
      </c>
      <c r="E232" s="45" t="s">
        <v>79</v>
      </c>
      <c r="F232" s="227">
        <v>0</v>
      </c>
      <c r="G232" s="50">
        <f t="shared" si="96"/>
        <v>0</v>
      </c>
      <c r="H232" s="51">
        <f t="shared" si="97"/>
        <v>0</v>
      </c>
      <c r="I232" s="52" t="e">
        <f t="shared" si="98"/>
        <v>#DIV/0!</v>
      </c>
    </row>
    <row r="233" spans="1:15" ht="45.75" customHeight="1">
      <c r="B233" s="149" t="s">
        <v>554</v>
      </c>
      <c r="C233" s="154" t="s">
        <v>555</v>
      </c>
      <c r="D233" s="155">
        <v>11.99</v>
      </c>
      <c r="E233" s="45" t="s">
        <v>276</v>
      </c>
      <c r="F233" s="227">
        <v>0</v>
      </c>
      <c r="G233" s="50">
        <f t="shared" si="96"/>
        <v>0</v>
      </c>
      <c r="H233" s="51">
        <f t="shared" si="97"/>
        <v>0</v>
      </c>
      <c r="I233" s="52" t="e">
        <f t="shared" si="98"/>
        <v>#DIV/0!</v>
      </c>
    </row>
    <row r="234" spans="1:15" ht="29.25" customHeight="1">
      <c r="B234" s="149" t="s">
        <v>556</v>
      </c>
      <c r="C234" s="154" t="s">
        <v>558</v>
      </c>
      <c r="D234" s="155">
        <v>21.78</v>
      </c>
      <c r="E234" s="45" t="s">
        <v>79</v>
      </c>
      <c r="F234" s="227">
        <v>0</v>
      </c>
      <c r="G234" s="50">
        <f t="shared" si="96"/>
        <v>0</v>
      </c>
      <c r="H234" s="51">
        <f t="shared" si="97"/>
        <v>0</v>
      </c>
      <c r="I234" s="52" t="e">
        <f t="shared" si="98"/>
        <v>#DIV/0!</v>
      </c>
    </row>
    <row r="235" spans="1:15" ht="15.75" customHeight="1">
      <c r="B235" s="132" t="s">
        <v>559</v>
      </c>
      <c r="C235" s="99" t="s">
        <v>560</v>
      </c>
      <c r="D235" s="101"/>
      <c r="E235" s="101"/>
      <c r="F235" s="220"/>
      <c r="G235" s="101"/>
      <c r="H235" s="101"/>
      <c r="I235" s="102"/>
    </row>
    <row r="236" spans="1:15" ht="50.25" customHeight="1">
      <c r="B236" s="149" t="s">
        <v>542</v>
      </c>
      <c r="C236" s="154" t="s">
        <v>561</v>
      </c>
      <c r="D236" s="155">
        <v>285.43</v>
      </c>
      <c r="E236" s="45" t="s">
        <v>276</v>
      </c>
      <c r="F236" s="227">
        <v>0</v>
      </c>
      <c r="G236" s="50">
        <f t="shared" ref="G236:G239" si="99">ROUND(F236*(1+C$5),2)</f>
        <v>0</v>
      </c>
      <c r="H236" s="51">
        <f t="shared" ref="H236:H239" si="100">ROUND(D236*G236,2)</f>
        <v>0</v>
      </c>
      <c r="I236" s="52" t="e">
        <f t="shared" ref="I236:I240" si="101">H236/$H$448</f>
        <v>#DIV/0!</v>
      </c>
    </row>
    <row r="237" spans="1:15" ht="48.75" customHeight="1">
      <c r="B237" s="149" t="s">
        <v>544</v>
      </c>
      <c r="C237" s="154" t="s">
        <v>562</v>
      </c>
      <c r="D237" s="155">
        <v>104.83999999999999</v>
      </c>
      <c r="E237" s="45" t="s">
        <v>276</v>
      </c>
      <c r="F237" s="227">
        <v>0</v>
      </c>
      <c r="G237" s="50">
        <f t="shared" si="99"/>
        <v>0</v>
      </c>
      <c r="H237" s="51">
        <f t="shared" si="100"/>
        <v>0</v>
      </c>
      <c r="I237" s="52" t="e">
        <f t="shared" si="101"/>
        <v>#DIV/0!</v>
      </c>
    </row>
    <row r="238" spans="1:15" ht="50.25" customHeight="1">
      <c r="B238" s="149" t="s">
        <v>547</v>
      </c>
      <c r="C238" s="154" t="s">
        <v>563</v>
      </c>
      <c r="D238" s="155">
        <v>5.2000000000000011</v>
      </c>
      <c r="E238" s="45" t="s">
        <v>163</v>
      </c>
      <c r="F238" s="227">
        <v>0</v>
      </c>
      <c r="G238" s="50">
        <f t="shared" si="99"/>
        <v>0</v>
      </c>
      <c r="H238" s="51">
        <f t="shared" si="100"/>
        <v>0</v>
      </c>
      <c r="I238" s="52" t="e">
        <f t="shared" si="101"/>
        <v>#DIV/0!</v>
      </c>
    </row>
    <row r="239" spans="1:15" ht="78" customHeight="1">
      <c r="B239" s="149" t="s">
        <v>548</v>
      </c>
      <c r="C239" s="154" t="s">
        <v>564</v>
      </c>
      <c r="D239" s="155">
        <v>7.37</v>
      </c>
      <c r="E239" s="45" t="s">
        <v>163</v>
      </c>
      <c r="F239" s="227">
        <v>0</v>
      </c>
      <c r="G239" s="50">
        <f t="shared" si="99"/>
        <v>0</v>
      </c>
      <c r="H239" s="51">
        <f t="shared" si="100"/>
        <v>0</v>
      </c>
      <c r="I239" s="52" t="e">
        <f t="shared" si="101"/>
        <v>#DIV/0!</v>
      </c>
    </row>
    <row r="240" spans="1:15" ht="48" customHeight="1">
      <c r="A240" s="20"/>
      <c r="B240" s="143" t="s">
        <v>565</v>
      </c>
      <c r="C240" s="134" t="s">
        <v>566</v>
      </c>
      <c r="D240" s="37"/>
      <c r="E240" s="37"/>
      <c r="F240" s="210"/>
      <c r="G240" s="37" t="s">
        <v>25</v>
      </c>
      <c r="H240" s="38">
        <f>SUM(H242:H264)</f>
        <v>0</v>
      </c>
      <c r="I240" s="39" t="e">
        <f t="shared" si="101"/>
        <v>#DIV/0!</v>
      </c>
      <c r="J240" s="20"/>
      <c r="K240" s="20"/>
      <c r="L240" s="20"/>
      <c r="M240" s="20"/>
      <c r="N240" s="20"/>
      <c r="O240" s="20"/>
    </row>
    <row r="241" spans="1:9" ht="15.75" customHeight="1">
      <c r="B241" s="132" t="s">
        <v>567</v>
      </c>
      <c r="C241" s="99" t="s">
        <v>568</v>
      </c>
      <c r="D241" s="101"/>
      <c r="E241" s="101"/>
      <c r="F241" s="212"/>
      <c r="G241" s="101"/>
      <c r="H241" s="101"/>
      <c r="I241" s="102"/>
    </row>
    <row r="242" spans="1:9" ht="117.75" customHeight="1">
      <c r="B242" s="85" t="s">
        <v>569</v>
      </c>
      <c r="C242" s="70" t="s">
        <v>571</v>
      </c>
      <c r="D242" s="95">
        <v>123.42</v>
      </c>
      <c r="E242" s="45" t="s">
        <v>79</v>
      </c>
      <c r="F242" s="203">
        <v>0</v>
      </c>
      <c r="G242" s="50">
        <f>ROUND(F242*(1+C$5),2)</f>
        <v>0</v>
      </c>
      <c r="H242" s="51">
        <f>ROUND(D242*G242,2)</f>
        <v>0</v>
      </c>
      <c r="I242" s="52" t="e">
        <f>H242/$H$448</f>
        <v>#DIV/0!</v>
      </c>
    </row>
    <row r="243" spans="1:9" ht="15.75" customHeight="1">
      <c r="B243" s="158" t="s">
        <v>572</v>
      </c>
      <c r="C243" s="159" t="s">
        <v>573</v>
      </c>
      <c r="D243" s="161"/>
      <c r="E243" s="161"/>
      <c r="F243" s="229"/>
      <c r="G243" s="161"/>
      <c r="H243" s="161"/>
      <c r="I243" s="162"/>
    </row>
    <row r="244" spans="1:9" ht="72.75" customHeight="1">
      <c r="B244" s="149" t="s">
        <v>574</v>
      </c>
      <c r="C244" s="70" t="s">
        <v>575</v>
      </c>
      <c r="D244" s="95">
        <v>56.31</v>
      </c>
      <c r="E244" s="45" t="s">
        <v>79</v>
      </c>
      <c r="F244" s="203">
        <v>0</v>
      </c>
      <c r="G244" s="50">
        <f t="shared" ref="G244:G245" si="102">ROUND(F244*(1+C$5),2)</f>
        <v>0</v>
      </c>
      <c r="H244" s="51">
        <f t="shared" ref="H244:H245" si="103">ROUND(D244*G244,2)</f>
        <v>0</v>
      </c>
      <c r="I244" s="52" t="e">
        <f t="shared" ref="I244:I245" si="104">H244/$H$448</f>
        <v>#DIV/0!</v>
      </c>
    </row>
    <row r="245" spans="1:9" ht="60" customHeight="1">
      <c r="B245" s="149" t="s">
        <v>576</v>
      </c>
      <c r="C245" s="70" t="s">
        <v>578</v>
      </c>
      <c r="D245" s="45">
        <v>42.7</v>
      </c>
      <c r="E245" s="45" t="s">
        <v>163</v>
      </c>
      <c r="F245" s="203">
        <v>0</v>
      </c>
      <c r="G245" s="50">
        <f t="shared" si="102"/>
        <v>0</v>
      </c>
      <c r="H245" s="51">
        <f t="shared" si="103"/>
        <v>0</v>
      </c>
      <c r="I245" s="52" t="e">
        <f t="shared" si="104"/>
        <v>#DIV/0!</v>
      </c>
    </row>
    <row r="246" spans="1:9" ht="15.75" customHeight="1">
      <c r="B246" s="158" t="s">
        <v>579</v>
      </c>
      <c r="C246" s="159" t="s">
        <v>580</v>
      </c>
      <c r="D246" s="161"/>
      <c r="E246" s="161"/>
      <c r="F246" s="230"/>
      <c r="G246" s="161"/>
      <c r="H246" s="161"/>
      <c r="I246" s="162"/>
    </row>
    <row r="247" spans="1:9" ht="52.5" customHeight="1">
      <c r="B247" s="149" t="s">
        <v>581</v>
      </c>
      <c r="C247" s="70" t="s">
        <v>583</v>
      </c>
      <c r="D247" s="95">
        <v>2.02</v>
      </c>
      <c r="E247" s="45" t="s">
        <v>79</v>
      </c>
      <c r="F247" s="203">
        <v>0</v>
      </c>
      <c r="G247" s="50">
        <f t="shared" ref="G247:G250" si="105">ROUND(F247*(1+C$5),2)</f>
        <v>0</v>
      </c>
      <c r="H247" s="51">
        <f t="shared" ref="H247:H250" si="106">ROUND(D247*G247,2)</f>
        <v>0</v>
      </c>
      <c r="I247" s="52" t="e">
        <f t="shared" ref="I247:I250" si="107">H247/$H$448</f>
        <v>#DIV/0!</v>
      </c>
    </row>
    <row r="248" spans="1:9" ht="45.75" customHeight="1">
      <c r="B248" s="149" t="s">
        <v>584</v>
      </c>
      <c r="C248" s="70" t="s">
        <v>585</v>
      </c>
      <c r="D248" s="95">
        <v>9.33</v>
      </c>
      <c r="E248" s="45" t="s">
        <v>276</v>
      </c>
      <c r="F248" s="203">
        <v>0</v>
      </c>
      <c r="G248" s="50">
        <f t="shared" si="105"/>
        <v>0</v>
      </c>
      <c r="H248" s="51">
        <f t="shared" si="106"/>
        <v>0</v>
      </c>
      <c r="I248" s="52" t="e">
        <f t="shared" si="107"/>
        <v>#DIV/0!</v>
      </c>
    </row>
    <row r="249" spans="1:9" ht="30.75" customHeight="1">
      <c r="B249" s="149" t="s">
        <v>586</v>
      </c>
      <c r="C249" s="70" t="s">
        <v>587</v>
      </c>
      <c r="D249" s="95">
        <v>1.44</v>
      </c>
      <c r="E249" s="45" t="s">
        <v>276</v>
      </c>
      <c r="F249" s="203">
        <v>0</v>
      </c>
      <c r="G249" s="50">
        <f t="shared" si="105"/>
        <v>0</v>
      </c>
      <c r="H249" s="51">
        <f t="shared" si="106"/>
        <v>0</v>
      </c>
      <c r="I249" s="52" t="e">
        <f t="shared" si="107"/>
        <v>#DIV/0!</v>
      </c>
    </row>
    <row r="250" spans="1:9" ht="66.75" customHeight="1">
      <c r="B250" s="149" t="s">
        <v>588</v>
      </c>
      <c r="C250" s="70" t="s">
        <v>589</v>
      </c>
      <c r="D250" s="95">
        <v>0.14000000000000001</v>
      </c>
      <c r="E250" s="45" t="s">
        <v>163</v>
      </c>
      <c r="F250" s="203">
        <v>0</v>
      </c>
      <c r="G250" s="50">
        <f t="shared" si="105"/>
        <v>0</v>
      </c>
      <c r="H250" s="51">
        <f t="shared" si="106"/>
        <v>0</v>
      </c>
      <c r="I250" s="52" t="e">
        <f t="shared" si="107"/>
        <v>#DIV/0!</v>
      </c>
    </row>
    <row r="251" spans="1:9" ht="15.75" customHeight="1">
      <c r="B251" s="158" t="s">
        <v>590</v>
      </c>
      <c r="C251" s="99" t="s">
        <v>591</v>
      </c>
      <c r="D251" s="101"/>
      <c r="E251" s="101"/>
      <c r="F251" s="212"/>
      <c r="G251" s="101"/>
      <c r="H251" s="101"/>
      <c r="I251" s="102"/>
    </row>
    <row r="252" spans="1:9" ht="69.75" customHeight="1">
      <c r="B252" s="149" t="s">
        <v>592</v>
      </c>
      <c r="C252" s="70" t="s">
        <v>378</v>
      </c>
      <c r="D252" s="95">
        <v>45.04</v>
      </c>
      <c r="E252" s="45" t="s">
        <v>163</v>
      </c>
      <c r="F252" s="203">
        <v>0</v>
      </c>
      <c r="G252" s="50">
        <f t="shared" ref="G252:G255" si="108">ROUND(F252*(1+C$5),2)</f>
        <v>0</v>
      </c>
      <c r="H252" s="51">
        <f t="shared" ref="H252:H255" si="109">ROUND(D252*G252,2)</f>
        <v>0</v>
      </c>
      <c r="I252" s="52" t="e">
        <f t="shared" ref="I252:I255" si="110">H252/$H$448</f>
        <v>#DIV/0!</v>
      </c>
    </row>
    <row r="253" spans="1:9" ht="42.75" customHeight="1">
      <c r="B253" s="149" t="s">
        <v>593</v>
      </c>
      <c r="C253" s="70" t="s">
        <v>594</v>
      </c>
      <c r="D253" s="95">
        <v>6.54</v>
      </c>
      <c r="E253" s="45" t="s">
        <v>276</v>
      </c>
      <c r="F253" s="203">
        <v>0</v>
      </c>
      <c r="G253" s="50">
        <f t="shared" si="108"/>
        <v>0</v>
      </c>
      <c r="H253" s="51">
        <f t="shared" si="109"/>
        <v>0</v>
      </c>
      <c r="I253" s="52" t="e">
        <f t="shared" si="110"/>
        <v>#DIV/0!</v>
      </c>
    </row>
    <row r="254" spans="1:9" ht="32.25" customHeight="1">
      <c r="A254" s="18"/>
      <c r="B254" s="149" t="s">
        <v>595</v>
      </c>
      <c r="C254" s="70" t="s">
        <v>596</v>
      </c>
      <c r="D254" s="95">
        <v>1.94</v>
      </c>
      <c r="E254" s="45" t="s">
        <v>276</v>
      </c>
      <c r="F254" s="203">
        <v>0</v>
      </c>
      <c r="G254" s="50">
        <f t="shared" si="108"/>
        <v>0</v>
      </c>
      <c r="H254" s="51">
        <f t="shared" si="109"/>
        <v>0</v>
      </c>
      <c r="I254" s="52" t="e">
        <f t="shared" si="110"/>
        <v>#DIV/0!</v>
      </c>
    </row>
    <row r="255" spans="1:9" ht="63.75" customHeight="1">
      <c r="B255" s="149" t="s">
        <v>597</v>
      </c>
      <c r="C255" s="70" t="s">
        <v>388</v>
      </c>
      <c r="D255" s="95">
        <v>7.7199999999999989</v>
      </c>
      <c r="E255" s="45" t="s">
        <v>163</v>
      </c>
      <c r="F255" s="203">
        <v>0</v>
      </c>
      <c r="G255" s="50">
        <f t="shared" si="108"/>
        <v>0</v>
      </c>
      <c r="H255" s="51">
        <f t="shared" si="109"/>
        <v>0</v>
      </c>
      <c r="I255" s="52" t="e">
        <f t="shared" si="110"/>
        <v>#DIV/0!</v>
      </c>
    </row>
    <row r="256" spans="1:9" ht="15.75" customHeight="1">
      <c r="B256" s="158" t="s">
        <v>598</v>
      </c>
      <c r="C256" s="99" t="s">
        <v>599</v>
      </c>
      <c r="D256" s="101"/>
      <c r="E256" s="101"/>
      <c r="F256" s="212"/>
      <c r="G256" s="101"/>
      <c r="H256" s="101"/>
      <c r="I256" s="102"/>
    </row>
    <row r="257" spans="1:15" ht="61.5" customHeight="1">
      <c r="B257" s="149" t="s">
        <v>600</v>
      </c>
      <c r="C257" s="70" t="s">
        <v>602</v>
      </c>
      <c r="D257" s="95">
        <v>63.62</v>
      </c>
      <c r="E257" s="45" t="s">
        <v>79</v>
      </c>
      <c r="F257" s="203">
        <v>0</v>
      </c>
      <c r="G257" s="50">
        <f t="shared" ref="G257:G260" si="111">ROUND(F257*(1+C$5),2)</f>
        <v>0</v>
      </c>
      <c r="H257" s="51">
        <f t="shared" ref="H257:H260" si="112">ROUND(D257*G257,2)</f>
        <v>0</v>
      </c>
      <c r="I257" s="52" t="e">
        <f t="shared" ref="I257:I260" si="113">H257/$H$448</f>
        <v>#DIV/0!</v>
      </c>
    </row>
    <row r="258" spans="1:15" ht="42" customHeight="1">
      <c r="B258" s="149" t="s">
        <v>603</v>
      </c>
      <c r="C258" s="70" t="s">
        <v>604</v>
      </c>
      <c r="D258" s="95">
        <v>337.38</v>
      </c>
      <c r="E258" s="45" t="s">
        <v>276</v>
      </c>
      <c r="F258" s="203">
        <v>0</v>
      </c>
      <c r="G258" s="50">
        <f t="shared" si="111"/>
        <v>0</v>
      </c>
      <c r="H258" s="51">
        <f t="shared" si="112"/>
        <v>0</v>
      </c>
      <c r="I258" s="52" t="e">
        <f t="shared" si="113"/>
        <v>#DIV/0!</v>
      </c>
    </row>
    <row r="259" spans="1:15" ht="30.75" customHeight="1">
      <c r="B259" s="149" t="s">
        <v>605</v>
      </c>
      <c r="C259" s="70" t="s">
        <v>596</v>
      </c>
      <c r="D259" s="95">
        <v>103.8</v>
      </c>
      <c r="E259" s="45" t="s">
        <v>276</v>
      </c>
      <c r="F259" s="203">
        <v>0</v>
      </c>
      <c r="G259" s="50">
        <f t="shared" si="111"/>
        <v>0</v>
      </c>
      <c r="H259" s="51">
        <f t="shared" si="112"/>
        <v>0</v>
      </c>
      <c r="I259" s="52" t="e">
        <f t="shared" si="113"/>
        <v>#DIV/0!</v>
      </c>
    </row>
    <row r="260" spans="1:15" ht="57.75" customHeight="1">
      <c r="A260" s="141"/>
      <c r="B260" s="149" t="s">
        <v>606</v>
      </c>
      <c r="C260" s="70" t="s">
        <v>607</v>
      </c>
      <c r="D260" s="95">
        <v>5.8</v>
      </c>
      <c r="E260" s="45" t="s">
        <v>163</v>
      </c>
      <c r="F260" s="203">
        <v>0</v>
      </c>
      <c r="G260" s="50">
        <f t="shared" si="111"/>
        <v>0</v>
      </c>
      <c r="H260" s="51">
        <f t="shared" si="112"/>
        <v>0</v>
      </c>
      <c r="I260" s="52" t="e">
        <f t="shared" si="113"/>
        <v>#DIV/0!</v>
      </c>
    </row>
    <row r="261" spans="1:15" ht="15.75" customHeight="1">
      <c r="A261" s="163"/>
      <c r="B261" s="158" t="s">
        <v>608</v>
      </c>
      <c r="C261" s="164" t="s">
        <v>609</v>
      </c>
      <c r="D261" s="166"/>
      <c r="E261" s="166"/>
      <c r="F261" s="231"/>
      <c r="G261" s="166"/>
      <c r="H261" s="166"/>
      <c r="I261" s="167"/>
    </row>
    <row r="262" spans="1:15" ht="33.75" customHeight="1">
      <c r="B262" s="149" t="s">
        <v>610</v>
      </c>
      <c r="C262" s="70" t="s">
        <v>612</v>
      </c>
      <c r="D262" s="95">
        <v>29.26</v>
      </c>
      <c r="E262" s="45" t="s">
        <v>79</v>
      </c>
      <c r="F262" s="203">
        <v>0</v>
      </c>
      <c r="G262" s="50">
        <f t="shared" ref="G262:G264" si="114">ROUND(F262*(1+C$5),2)</f>
        <v>0</v>
      </c>
      <c r="H262" s="51">
        <f t="shared" ref="H262:H264" si="115">ROUND(D262*G262,2)</f>
        <v>0</v>
      </c>
      <c r="I262" s="52" t="e">
        <f t="shared" ref="I262:I265" si="116">H262/$H$448</f>
        <v>#DIV/0!</v>
      </c>
    </row>
    <row r="263" spans="1:15" ht="28.5" customHeight="1">
      <c r="B263" s="149" t="s">
        <v>613</v>
      </c>
      <c r="C263" s="70" t="s">
        <v>614</v>
      </c>
      <c r="D263" s="95">
        <v>35.11</v>
      </c>
      <c r="E263" s="45" t="s">
        <v>163</v>
      </c>
      <c r="F263" s="203">
        <v>0</v>
      </c>
      <c r="G263" s="50">
        <f t="shared" si="114"/>
        <v>0</v>
      </c>
      <c r="H263" s="51">
        <f t="shared" si="115"/>
        <v>0</v>
      </c>
      <c r="I263" s="52" t="e">
        <f t="shared" si="116"/>
        <v>#DIV/0!</v>
      </c>
    </row>
    <row r="264" spans="1:15" ht="60" customHeight="1">
      <c r="B264" s="149" t="s">
        <v>615</v>
      </c>
      <c r="C264" s="70" t="s">
        <v>617</v>
      </c>
      <c r="D264" s="95">
        <v>1.1000000000000001</v>
      </c>
      <c r="E264" s="45" t="s">
        <v>163</v>
      </c>
      <c r="F264" s="203">
        <v>0</v>
      </c>
      <c r="G264" s="50">
        <f t="shared" si="114"/>
        <v>0</v>
      </c>
      <c r="H264" s="51">
        <f t="shared" si="115"/>
        <v>0</v>
      </c>
      <c r="I264" s="52" t="e">
        <f t="shared" si="116"/>
        <v>#DIV/0!</v>
      </c>
    </row>
    <row r="265" spans="1:15" ht="48" customHeight="1">
      <c r="A265" s="20"/>
      <c r="B265" s="143" t="s">
        <v>618</v>
      </c>
      <c r="C265" s="134" t="s">
        <v>619</v>
      </c>
      <c r="D265" s="37"/>
      <c r="E265" s="37"/>
      <c r="F265" s="211"/>
      <c r="G265" s="37" t="s">
        <v>25</v>
      </c>
      <c r="H265" s="38">
        <f>SUM(H267:H275)</f>
        <v>0</v>
      </c>
      <c r="I265" s="39" t="e">
        <f t="shared" si="116"/>
        <v>#DIV/0!</v>
      </c>
      <c r="J265" s="20"/>
      <c r="K265" s="20"/>
      <c r="L265" s="20"/>
      <c r="M265" s="20"/>
      <c r="N265" s="20"/>
      <c r="O265" s="20"/>
    </row>
    <row r="266" spans="1:15" ht="15.75" customHeight="1">
      <c r="B266" s="158" t="s">
        <v>620</v>
      </c>
      <c r="C266" s="99" t="s">
        <v>621</v>
      </c>
      <c r="D266" s="101"/>
      <c r="E266" s="101"/>
      <c r="F266" s="212"/>
      <c r="G266" s="101"/>
      <c r="H266" s="101"/>
      <c r="I266" s="102"/>
    </row>
    <row r="267" spans="1:15" ht="72" customHeight="1">
      <c r="B267" s="149" t="s">
        <v>622</v>
      </c>
      <c r="C267" s="70" t="s">
        <v>623</v>
      </c>
      <c r="D267" s="95">
        <v>237.25</v>
      </c>
      <c r="E267" s="45" t="s">
        <v>79</v>
      </c>
      <c r="F267" s="203">
        <v>0</v>
      </c>
      <c r="G267" s="50">
        <f t="shared" ref="G267:G269" si="117">ROUND(F267*(1+C$5),2)</f>
        <v>0</v>
      </c>
      <c r="H267" s="51">
        <f t="shared" ref="H267:H269" si="118">ROUND(D267*G267,2)</f>
        <v>0</v>
      </c>
      <c r="I267" s="52" t="e">
        <f t="shared" ref="I267:I269" si="119">H267/$H$448</f>
        <v>#DIV/0!</v>
      </c>
    </row>
    <row r="268" spans="1:15" ht="43.5" customHeight="1">
      <c r="B268" s="149" t="s">
        <v>624</v>
      </c>
      <c r="C268" s="70" t="s">
        <v>625</v>
      </c>
      <c r="D268" s="95">
        <v>56.08</v>
      </c>
      <c r="E268" s="45" t="s">
        <v>79</v>
      </c>
      <c r="F268" s="203">
        <v>0</v>
      </c>
      <c r="G268" s="50">
        <f t="shared" si="117"/>
        <v>0</v>
      </c>
      <c r="H268" s="51">
        <f t="shared" si="118"/>
        <v>0</v>
      </c>
      <c r="I268" s="52" t="e">
        <f t="shared" si="119"/>
        <v>#DIV/0!</v>
      </c>
    </row>
    <row r="269" spans="1:15" ht="15.75" customHeight="1">
      <c r="B269" s="149" t="s">
        <v>626</v>
      </c>
      <c r="C269" s="70" t="s">
        <v>627</v>
      </c>
      <c r="D269" s="111">
        <f>0.6*3.5</f>
        <v>2.1</v>
      </c>
      <c r="E269" s="45" t="s">
        <v>79</v>
      </c>
      <c r="F269" s="203">
        <v>0</v>
      </c>
      <c r="G269" s="50">
        <f t="shared" si="117"/>
        <v>0</v>
      </c>
      <c r="H269" s="51">
        <f t="shared" si="118"/>
        <v>0</v>
      </c>
      <c r="I269" s="52" t="e">
        <f t="shared" si="119"/>
        <v>#DIV/0!</v>
      </c>
    </row>
    <row r="270" spans="1:15" ht="15.75" customHeight="1">
      <c r="B270" s="158" t="s">
        <v>628</v>
      </c>
      <c r="C270" s="99" t="s">
        <v>629</v>
      </c>
      <c r="D270" s="101"/>
      <c r="E270" s="101"/>
      <c r="F270" s="212"/>
      <c r="G270" s="101"/>
      <c r="H270" s="101"/>
      <c r="I270" s="102"/>
    </row>
    <row r="271" spans="1:15" ht="39" customHeight="1">
      <c r="B271" s="149" t="s">
        <v>630</v>
      </c>
      <c r="C271" s="70" t="s">
        <v>632</v>
      </c>
      <c r="D271" s="111">
        <f>ROUND((8.8+12+5+8.2+3.5+3.72+4)/2,2)</f>
        <v>22.61</v>
      </c>
      <c r="E271" s="45" t="s">
        <v>37</v>
      </c>
      <c r="F271" s="203">
        <v>0</v>
      </c>
      <c r="G271" s="50">
        <f t="shared" ref="G271:G275" si="120">ROUND(F271*(1+C$5),2)</f>
        <v>0</v>
      </c>
      <c r="H271" s="51">
        <f t="shared" ref="H271:H275" si="121">ROUND(D271*G271,2)</f>
        <v>0</v>
      </c>
      <c r="I271" s="52" t="e">
        <f t="shared" ref="I271:I276" si="122">H271/$H$448</f>
        <v>#DIV/0!</v>
      </c>
    </row>
    <row r="272" spans="1:15" ht="33" customHeight="1">
      <c r="B272" s="149" t="s">
        <v>633</v>
      </c>
      <c r="C272" s="70" t="s">
        <v>635</v>
      </c>
      <c r="D272" s="111">
        <f>ROUND((6+9.2+11.6)/2,2)</f>
        <v>13.4</v>
      </c>
      <c r="E272" s="45" t="s">
        <v>37</v>
      </c>
      <c r="F272" s="203">
        <v>0</v>
      </c>
      <c r="G272" s="50">
        <f t="shared" si="120"/>
        <v>0</v>
      </c>
      <c r="H272" s="51">
        <f t="shared" si="121"/>
        <v>0</v>
      </c>
      <c r="I272" s="52" t="e">
        <f t="shared" si="122"/>
        <v>#DIV/0!</v>
      </c>
    </row>
    <row r="273" spans="1:15" ht="45" customHeight="1">
      <c r="B273" s="149" t="s">
        <v>636</v>
      </c>
      <c r="C273" s="70" t="s">
        <v>637</v>
      </c>
      <c r="D273" s="111">
        <f>ROUND((8.8+12+5+8.2+3.5+3.72+4)/2,2)</f>
        <v>22.61</v>
      </c>
      <c r="E273" s="45" t="s">
        <v>37</v>
      </c>
      <c r="F273" s="203">
        <v>0</v>
      </c>
      <c r="G273" s="50">
        <f t="shared" si="120"/>
        <v>0</v>
      </c>
      <c r="H273" s="51">
        <f t="shared" si="121"/>
        <v>0</v>
      </c>
      <c r="I273" s="52" t="e">
        <f t="shared" si="122"/>
        <v>#DIV/0!</v>
      </c>
    </row>
    <row r="274" spans="1:15" ht="41.25" customHeight="1">
      <c r="B274" s="149" t="s">
        <v>638</v>
      </c>
      <c r="C274" s="70" t="s">
        <v>640</v>
      </c>
      <c r="D274" s="111">
        <f>ROUND((6+9.2+11.6)/2,2)</f>
        <v>13.4</v>
      </c>
      <c r="E274" s="45" t="s">
        <v>37</v>
      </c>
      <c r="F274" s="203">
        <v>0</v>
      </c>
      <c r="G274" s="50">
        <f t="shared" si="120"/>
        <v>0</v>
      </c>
      <c r="H274" s="51">
        <f t="shared" si="121"/>
        <v>0</v>
      </c>
      <c r="I274" s="52" t="e">
        <f t="shared" si="122"/>
        <v>#DIV/0!</v>
      </c>
    </row>
    <row r="275" spans="1:15" ht="41.25" customHeight="1">
      <c r="B275" s="149" t="s">
        <v>641</v>
      </c>
      <c r="C275" s="70" t="s">
        <v>642</v>
      </c>
      <c r="D275" s="111">
        <v>7</v>
      </c>
      <c r="E275" s="45" t="s">
        <v>37</v>
      </c>
      <c r="F275" s="203">
        <v>0</v>
      </c>
      <c r="G275" s="50">
        <f t="shared" si="120"/>
        <v>0</v>
      </c>
      <c r="H275" s="51">
        <f t="shared" si="121"/>
        <v>0</v>
      </c>
      <c r="I275" s="52" t="e">
        <f t="shared" si="122"/>
        <v>#DIV/0!</v>
      </c>
    </row>
    <row r="276" spans="1:15" ht="48" customHeight="1">
      <c r="A276" s="20"/>
      <c r="B276" s="143" t="s">
        <v>643</v>
      </c>
      <c r="C276" s="134" t="s">
        <v>644</v>
      </c>
      <c r="D276" s="37"/>
      <c r="E276" s="37"/>
      <c r="F276" s="211"/>
      <c r="G276" s="37" t="s">
        <v>25</v>
      </c>
      <c r="H276" s="38">
        <f>SUM(H278:H328)</f>
        <v>0</v>
      </c>
      <c r="I276" s="39" t="e">
        <f t="shared" si="122"/>
        <v>#DIV/0!</v>
      </c>
      <c r="J276" s="20"/>
      <c r="K276" s="20"/>
      <c r="L276" s="20"/>
      <c r="M276" s="20"/>
      <c r="N276" s="20"/>
      <c r="O276" s="20"/>
    </row>
    <row r="277" spans="1:15" ht="15.75" customHeight="1">
      <c r="B277" s="158" t="s">
        <v>645</v>
      </c>
      <c r="C277" s="99" t="s">
        <v>646</v>
      </c>
      <c r="D277" s="101"/>
      <c r="E277" s="101"/>
      <c r="F277" s="212"/>
      <c r="G277" s="101"/>
      <c r="H277" s="101"/>
      <c r="I277" s="102"/>
    </row>
    <row r="278" spans="1:15" ht="33.75" customHeight="1">
      <c r="B278" s="149" t="s">
        <v>647</v>
      </c>
      <c r="C278" s="70" t="s">
        <v>649</v>
      </c>
      <c r="D278" s="111">
        <v>3.63</v>
      </c>
      <c r="E278" s="45" t="s">
        <v>163</v>
      </c>
      <c r="F278" s="203">
        <v>0</v>
      </c>
      <c r="G278" s="50">
        <f t="shared" ref="G278:G283" si="123">ROUND(F278*(1+C$5),2)</f>
        <v>0</v>
      </c>
      <c r="H278" s="51">
        <f t="shared" ref="H278:H283" si="124">ROUND(D278*G278,2)</f>
        <v>0</v>
      </c>
      <c r="I278" s="52" t="e">
        <f t="shared" ref="I278:I283" si="125">H278/$H$448</f>
        <v>#DIV/0!</v>
      </c>
    </row>
    <row r="279" spans="1:15" ht="54.75" customHeight="1">
      <c r="B279" s="149" t="s">
        <v>650</v>
      </c>
      <c r="C279" s="70" t="s">
        <v>652</v>
      </c>
      <c r="D279" s="111">
        <v>1</v>
      </c>
      <c r="E279" s="45" t="s">
        <v>46</v>
      </c>
      <c r="F279" s="203">
        <v>0</v>
      </c>
      <c r="G279" s="50">
        <f t="shared" si="123"/>
        <v>0</v>
      </c>
      <c r="H279" s="51">
        <f t="shared" si="124"/>
        <v>0</v>
      </c>
      <c r="I279" s="52" t="e">
        <f t="shared" si="125"/>
        <v>#DIV/0!</v>
      </c>
    </row>
    <row r="280" spans="1:15" ht="33.75" customHeight="1">
      <c r="B280" s="149" t="s">
        <v>653</v>
      </c>
      <c r="C280" s="70" t="s">
        <v>655</v>
      </c>
      <c r="D280" s="111">
        <v>1</v>
      </c>
      <c r="E280" s="45" t="s">
        <v>46</v>
      </c>
      <c r="F280" s="203">
        <v>0</v>
      </c>
      <c r="G280" s="50">
        <f t="shared" si="123"/>
        <v>0</v>
      </c>
      <c r="H280" s="51">
        <f t="shared" si="124"/>
        <v>0</v>
      </c>
      <c r="I280" s="52" t="e">
        <f t="shared" si="125"/>
        <v>#DIV/0!</v>
      </c>
    </row>
    <row r="281" spans="1:15" ht="36" customHeight="1">
      <c r="B281" s="149" t="s">
        <v>656</v>
      </c>
      <c r="C281" s="70" t="s">
        <v>658</v>
      </c>
      <c r="D281" s="111">
        <v>35</v>
      </c>
      <c r="E281" s="45" t="s">
        <v>37</v>
      </c>
      <c r="F281" s="203">
        <v>0</v>
      </c>
      <c r="G281" s="50">
        <f t="shared" si="123"/>
        <v>0</v>
      </c>
      <c r="H281" s="51">
        <f t="shared" si="124"/>
        <v>0</v>
      </c>
      <c r="I281" s="52" t="e">
        <f t="shared" si="125"/>
        <v>#DIV/0!</v>
      </c>
    </row>
    <row r="282" spans="1:15" ht="15.75" customHeight="1">
      <c r="B282" s="149" t="s">
        <v>659</v>
      </c>
      <c r="C282" s="70" t="s">
        <v>257</v>
      </c>
      <c r="D282" s="111">
        <v>2.63</v>
      </c>
      <c r="E282" s="45" t="s">
        <v>163</v>
      </c>
      <c r="F282" s="203">
        <v>0</v>
      </c>
      <c r="G282" s="50">
        <f t="shared" si="123"/>
        <v>0</v>
      </c>
      <c r="H282" s="51">
        <f t="shared" si="124"/>
        <v>0</v>
      </c>
      <c r="I282" s="52" t="e">
        <f t="shared" si="125"/>
        <v>#DIV/0!</v>
      </c>
    </row>
    <row r="283" spans="1:15" ht="68.25" customHeight="1">
      <c r="B283" s="149" t="s">
        <v>660</v>
      </c>
      <c r="C283" s="70" t="s">
        <v>662</v>
      </c>
      <c r="D283" s="111">
        <v>6</v>
      </c>
      <c r="E283" s="45" t="s">
        <v>46</v>
      </c>
      <c r="F283" s="203">
        <v>0</v>
      </c>
      <c r="G283" s="50">
        <f t="shared" si="123"/>
        <v>0</v>
      </c>
      <c r="H283" s="51">
        <f t="shared" si="124"/>
        <v>0</v>
      </c>
      <c r="I283" s="52" t="e">
        <f t="shared" si="125"/>
        <v>#DIV/0!</v>
      </c>
    </row>
    <row r="284" spans="1:15" ht="15.75" customHeight="1">
      <c r="B284" s="158" t="s">
        <v>663</v>
      </c>
      <c r="C284" s="99" t="s">
        <v>664</v>
      </c>
      <c r="D284" s="101"/>
      <c r="E284" s="101"/>
      <c r="F284" s="212"/>
      <c r="G284" s="101"/>
      <c r="H284" s="101"/>
      <c r="I284" s="102"/>
    </row>
    <row r="285" spans="1:15" ht="41.25" customHeight="1">
      <c r="B285" s="149" t="s">
        <v>665</v>
      </c>
      <c r="C285" s="70" t="s">
        <v>667</v>
      </c>
      <c r="D285" s="111">
        <v>1</v>
      </c>
      <c r="E285" s="45" t="s">
        <v>46</v>
      </c>
      <c r="F285" s="203">
        <v>0</v>
      </c>
      <c r="G285" s="50">
        <f t="shared" ref="G285:G290" si="126">ROUND(F285*(1+C$5),2)</f>
        <v>0</v>
      </c>
      <c r="H285" s="51">
        <f t="shared" ref="H285:H290" si="127">ROUND(D285*G285,2)</f>
        <v>0</v>
      </c>
      <c r="I285" s="52" t="e">
        <f t="shared" ref="I285:I290" si="128">H285/$H$448</f>
        <v>#DIV/0!</v>
      </c>
    </row>
    <row r="286" spans="1:15" ht="40.5" customHeight="1">
      <c r="B286" s="149" t="s">
        <v>668</v>
      </c>
      <c r="C286" s="70" t="s">
        <v>670</v>
      </c>
      <c r="D286" s="111">
        <f>D287</f>
        <v>54.75</v>
      </c>
      <c r="E286" s="45" t="s">
        <v>37</v>
      </c>
      <c r="F286" s="203">
        <v>0</v>
      </c>
      <c r="G286" s="50">
        <f t="shared" si="126"/>
        <v>0</v>
      </c>
      <c r="H286" s="51">
        <f t="shared" si="127"/>
        <v>0</v>
      </c>
      <c r="I286" s="52" t="e">
        <f t="shared" si="128"/>
        <v>#DIV/0!</v>
      </c>
    </row>
    <row r="287" spans="1:15" ht="36.75" customHeight="1">
      <c r="B287" s="149" t="s">
        <v>671</v>
      </c>
      <c r="C287" s="70" t="s">
        <v>673</v>
      </c>
      <c r="D287" s="111">
        <v>54.75</v>
      </c>
      <c r="E287" s="45" t="s">
        <v>37</v>
      </c>
      <c r="F287" s="203">
        <v>0</v>
      </c>
      <c r="G287" s="50">
        <f t="shared" si="126"/>
        <v>0</v>
      </c>
      <c r="H287" s="51">
        <f t="shared" si="127"/>
        <v>0</v>
      </c>
      <c r="I287" s="52" t="e">
        <f t="shared" si="128"/>
        <v>#DIV/0!</v>
      </c>
    </row>
    <row r="288" spans="1:15" ht="66" customHeight="1">
      <c r="B288" s="149" t="s">
        <v>674</v>
      </c>
      <c r="C288" s="70" t="s">
        <v>662</v>
      </c>
      <c r="D288" s="111">
        <v>6</v>
      </c>
      <c r="E288" s="45" t="s">
        <v>46</v>
      </c>
      <c r="F288" s="203">
        <v>0</v>
      </c>
      <c r="G288" s="50">
        <f t="shared" si="126"/>
        <v>0</v>
      </c>
      <c r="H288" s="51">
        <f t="shared" si="127"/>
        <v>0</v>
      </c>
      <c r="I288" s="52" t="e">
        <f t="shared" si="128"/>
        <v>#DIV/0!</v>
      </c>
    </row>
    <row r="289" spans="2:9" ht="50.25" customHeight="1">
      <c r="B289" s="149" t="s">
        <v>675</v>
      </c>
      <c r="C289" s="70" t="s">
        <v>677</v>
      </c>
      <c r="D289" s="111">
        <v>2</v>
      </c>
      <c r="E289" s="45" t="s">
        <v>46</v>
      </c>
      <c r="F289" s="203">
        <v>0</v>
      </c>
      <c r="G289" s="50">
        <f t="shared" si="126"/>
        <v>0</v>
      </c>
      <c r="H289" s="51">
        <f t="shared" si="127"/>
        <v>0</v>
      </c>
      <c r="I289" s="52" t="e">
        <f t="shared" si="128"/>
        <v>#DIV/0!</v>
      </c>
    </row>
    <row r="290" spans="2:9" ht="43.5" customHeight="1">
      <c r="B290" s="149" t="s">
        <v>678</v>
      </c>
      <c r="C290" s="70" t="s">
        <v>680</v>
      </c>
      <c r="D290" s="111">
        <v>2</v>
      </c>
      <c r="E290" s="45" t="s">
        <v>46</v>
      </c>
      <c r="F290" s="203">
        <v>0</v>
      </c>
      <c r="G290" s="50">
        <f t="shared" si="126"/>
        <v>0</v>
      </c>
      <c r="H290" s="51">
        <f t="shared" si="127"/>
        <v>0</v>
      </c>
      <c r="I290" s="52" t="e">
        <f t="shared" si="128"/>
        <v>#DIV/0!</v>
      </c>
    </row>
    <row r="291" spans="2:9" ht="15.75" customHeight="1">
      <c r="B291" s="158" t="s">
        <v>681</v>
      </c>
      <c r="C291" s="164" t="s">
        <v>682</v>
      </c>
      <c r="D291" s="166"/>
      <c r="E291" s="166"/>
      <c r="F291" s="232"/>
      <c r="G291" s="166"/>
      <c r="H291" s="166"/>
      <c r="I291" s="167"/>
    </row>
    <row r="292" spans="2:9" ht="30" customHeight="1">
      <c r="B292" s="149" t="s">
        <v>683</v>
      </c>
      <c r="C292" s="70" t="s">
        <v>685</v>
      </c>
      <c r="D292" s="111">
        <v>1.0900000000000001</v>
      </c>
      <c r="E292" s="45" t="str">
        <f>E293</f>
        <v>m</v>
      </c>
      <c r="F292" s="203">
        <v>0</v>
      </c>
      <c r="G292" s="50">
        <f t="shared" ref="G292:G294" si="129">ROUND(F292*(1+C$5),2)</f>
        <v>0</v>
      </c>
      <c r="H292" s="51">
        <f t="shared" ref="H292:H294" si="130">ROUND(D292*G292,2)</f>
        <v>0</v>
      </c>
      <c r="I292" s="52" t="e">
        <f t="shared" ref="I292:I294" si="131">H292/$H$448</f>
        <v>#DIV/0!</v>
      </c>
    </row>
    <row r="293" spans="2:9" ht="37.5" customHeight="1">
      <c r="B293" s="149" t="s">
        <v>686</v>
      </c>
      <c r="C293" s="70" t="s">
        <v>658</v>
      </c>
      <c r="D293" s="111">
        <v>1.0900000000000001</v>
      </c>
      <c r="E293" s="45" t="s">
        <v>37</v>
      </c>
      <c r="F293" s="203">
        <v>0</v>
      </c>
      <c r="G293" s="50">
        <f t="shared" si="129"/>
        <v>0</v>
      </c>
      <c r="H293" s="51">
        <f t="shared" si="130"/>
        <v>0</v>
      </c>
      <c r="I293" s="52" t="e">
        <f t="shared" si="131"/>
        <v>#DIV/0!</v>
      </c>
    </row>
    <row r="294" spans="2:9" ht="66" customHeight="1">
      <c r="B294" s="149" t="s">
        <v>687</v>
      </c>
      <c r="C294" s="70" t="s">
        <v>688</v>
      </c>
      <c r="D294" s="111">
        <v>3</v>
      </c>
      <c r="E294" s="45" t="s">
        <v>46</v>
      </c>
      <c r="F294" s="203">
        <v>0</v>
      </c>
      <c r="G294" s="50">
        <f t="shared" si="129"/>
        <v>0</v>
      </c>
      <c r="H294" s="51">
        <f t="shared" si="130"/>
        <v>0</v>
      </c>
      <c r="I294" s="52" t="e">
        <f t="shared" si="131"/>
        <v>#DIV/0!</v>
      </c>
    </row>
    <row r="295" spans="2:9" ht="15.75" customHeight="1">
      <c r="B295" s="158" t="s">
        <v>689</v>
      </c>
      <c r="C295" s="99" t="s">
        <v>690</v>
      </c>
      <c r="D295" s="101"/>
      <c r="E295" s="101"/>
      <c r="F295" s="212"/>
      <c r="G295" s="101"/>
      <c r="H295" s="101"/>
      <c r="I295" s="102"/>
    </row>
    <row r="296" spans="2:9" ht="49.5" customHeight="1">
      <c r="B296" s="149" t="s">
        <v>691</v>
      </c>
      <c r="C296" s="70" t="s">
        <v>693</v>
      </c>
      <c r="D296" s="111">
        <v>0.4</v>
      </c>
      <c r="E296" s="45" t="s">
        <v>37</v>
      </c>
      <c r="F296" s="203">
        <v>0</v>
      </c>
      <c r="G296" s="50">
        <f t="shared" ref="G296:G311" si="132">ROUND(F296*(1+C$5),2)</f>
        <v>0</v>
      </c>
      <c r="H296" s="51">
        <f t="shared" ref="H296:H311" si="133">ROUND(D296*G296,2)</f>
        <v>0</v>
      </c>
      <c r="I296" s="52" t="e">
        <f t="shared" ref="I296:I311" si="134">H296/$H$448</f>
        <v>#DIV/0!</v>
      </c>
    </row>
    <row r="297" spans="2:9" ht="49.5" customHeight="1">
      <c r="B297" s="149" t="s">
        <v>694</v>
      </c>
      <c r="C297" s="70" t="s">
        <v>696</v>
      </c>
      <c r="D297" s="111">
        <v>3.0400000000000005</v>
      </c>
      <c r="E297" s="45" t="s">
        <v>37</v>
      </c>
      <c r="F297" s="203">
        <v>0</v>
      </c>
      <c r="G297" s="50">
        <f t="shared" si="132"/>
        <v>0</v>
      </c>
      <c r="H297" s="51">
        <f t="shared" si="133"/>
        <v>0</v>
      </c>
      <c r="I297" s="52" t="e">
        <f t="shared" si="134"/>
        <v>#DIV/0!</v>
      </c>
    </row>
    <row r="298" spans="2:9" ht="51.75" customHeight="1">
      <c r="B298" s="149" t="s">
        <v>697</v>
      </c>
      <c r="C298" s="70" t="s">
        <v>699</v>
      </c>
      <c r="D298" s="111">
        <v>1.35</v>
      </c>
      <c r="E298" s="45" t="s">
        <v>37</v>
      </c>
      <c r="F298" s="203">
        <v>0</v>
      </c>
      <c r="G298" s="50">
        <f t="shared" si="132"/>
        <v>0</v>
      </c>
      <c r="H298" s="51">
        <f t="shared" si="133"/>
        <v>0</v>
      </c>
      <c r="I298" s="52" t="e">
        <f t="shared" si="134"/>
        <v>#DIV/0!</v>
      </c>
    </row>
    <row r="299" spans="2:9" ht="63.75" customHeight="1">
      <c r="B299" s="149" t="s">
        <v>700</v>
      </c>
      <c r="C299" s="70" t="s">
        <v>702</v>
      </c>
      <c r="D299" s="111">
        <v>9.1500000000000021</v>
      </c>
      <c r="E299" s="45" t="s">
        <v>37</v>
      </c>
      <c r="F299" s="203">
        <v>0</v>
      </c>
      <c r="G299" s="50">
        <f t="shared" si="132"/>
        <v>0</v>
      </c>
      <c r="H299" s="51">
        <f t="shared" si="133"/>
        <v>0</v>
      </c>
      <c r="I299" s="52" t="e">
        <f t="shared" si="134"/>
        <v>#DIV/0!</v>
      </c>
    </row>
    <row r="300" spans="2:9" ht="52.5" customHeight="1">
      <c r="B300" s="149" t="s">
        <v>703</v>
      </c>
      <c r="C300" s="70" t="s">
        <v>705</v>
      </c>
      <c r="D300" s="111">
        <v>4</v>
      </c>
      <c r="E300" s="45" t="s">
        <v>46</v>
      </c>
      <c r="F300" s="203">
        <v>0</v>
      </c>
      <c r="G300" s="50">
        <f t="shared" si="132"/>
        <v>0</v>
      </c>
      <c r="H300" s="51">
        <f t="shared" si="133"/>
        <v>0</v>
      </c>
      <c r="I300" s="52" t="e">
        <f t="shared" si="134"/>
        <v>#DIV/0!</v>
      </c>
    </row>
    <row r="301" spans="2:9" ht="58.5" customHeight="1">
      <c r="B301" s="149" t="s">
        <v>706</v>
      </c>
      <c r="C301" s="70" t="s">
        <v>708</v>
      </c>
      <c r="D301" s="111">
        <v>2</v>
      </c>
      <c r="E301" s="45" t="s">
        <v>46</v>
      </c>
      <c r="F301" s="203">
        <v>0</v>
      </c>
      <c r="G301" s="50">
        <f t="shared" si="132"/>
        <v>0</v>
      </c>
      <c r="H301" s="51">
        <f t="shared" si="133"/>
        <v>0</v>
      </c>
      <c r="I301" s="52" t="e">
        <f t="shared" si="134"/>
        <v>#DIV/0!</v>
      </c>
    </row>
    <row r="302" spans="2:9" ht="50.25" customHeight="1">
      <c r="B302" s="149" t="s">
        <v>709</v>
      </c>
      <c r="C302" s="70" t="s">
        <v>711</v>
      </c>
      <c r="D302" s="111">
        <v>2</v>
      </c>
      <c r="E302" s="45" t="s">
        <v>46</v>
      </c>
      <c r="F302" s="203">
        <v>0</v>
      </c>
      <c r="G302" s="50">
        <f t="shared" si="132"/>
        <v>0</v>
      </c>
      <c r="H302" s="51">
        <f t="shared" si="133"/>
        <v>0</v>
      </c>
      <c r="I302" s="52" t="e">
        <f t="shared" si="134"/>
        <v>#DIV/0!</v>
      </c>
    </row>
    <row r="303" spans="2:9" ht="74.25" customHeight="1">
      <c r="B303" s="149" t="s">
        <v>712</v>
      </c>
      <c r="C303" s="70" t="s">
        <v>714</v>
      </c>
      <c r="D303" s="111">
        <v>2</v>
      </c>
      <c r="E303" s="45" t="s">
        <v>46</v>
      </c>
      <c r="F303" s="203">
        <v>0</v>
      </c>
      <c r="G303" s="50">
        <f t="shared" si="132"/>
        <v>0</v>
      </c>
      <c r="H303" s="51">
        <f t="shared" si="133"/>
        <v>0</v>
      </c>
      <c r="I303" s="52" t="e">
        <f t="shared" si="134"/>
        <v>#DIV/0!</v>
      </c>
    </row>
    <row r="304" spans="2:9" ht="69" customHeight="1">
      <c r="B304" s="149" t="s">
        <v>715</v>
      </c>
      <c r="C304" s="70" t="s">
        <v>717</v>
      </c>
      <c r="D304" s="111">
        <v>2</v>
      </c>
      <c r="E304" s="45" t="s">
        <v>46</v>
      </c>
      <c r="F304" s="203">
        <v>0</v>
      </c>
      <c r="G304" s="50">
        <f t="shared" si="132"/>
        <v>0</v>
      </c>
      <c r="H304" s="51">
        <f t="shared" si="133"/>
        <v>0</v>
      </c>
      <c r="I304" s="52" t="e">
        <f t="shared" si="134"/>
        <v>#DIV/0!</v>
      </c>
    </row>
    <row r="305" spans="1:9" ht="45.75" customHeight="1">
      <c r="B305" s="149" t="s">
        <v>718</v>
      </c>
      <c r="C305" s="70" t="s">
        <v>719</v>
      </c>
      <c r="D305" s="111">
        <v>2</v>
      </c>
      <c r="E305" s="45" t="s">
        <v>46</v>
      </c>
      <c r="F305" s="203">
        <v>0</v>
      </c>
      <c r="G305" s="50">
        <f t="shared" si="132"/>
        <v>0</v>
      </c>
      <c r="H305" s="51">
        <f t="shared" si="133"/>
        <v>0</v>
      </c>
      <c r="I305" s="52" t="e">
        <f t="shared" si="134"/>
        <v>#DIV/0!</v>
      </c>
    </row>
    <row r="306" spans="1:9" ht="45.75" customHeight="1">
      <c r="B306" s="149" t="s">
        <v>720</v>
      </c>
      <c r="C306" s="70" t="s">
        <v>722</v>
      </c>
      <c r="D306" s="111">
        <v>1</v>
      </c>
      <c r="E306" s="45" t="s">
        <v>46</v>
      </c>
      <c r="F306" s="203">
        <v>0</v>
      </c>
      <c r="G306" s="50">
        <f t="shared" si="132"/>
        <v>0</v>
      </c>
      <c r="H306" s="51">
        <f t="shared" si="133"/>
        <v>0</v>
      </c>
      <c r="I306" s="52" t="e">
        <f t="shared" si="134"/>
        <v>#DIV/0!</v>
      </c>
    </row>
    <row r="307" spans="1:9" ht="54" customHeight="1">
      <c r="B307" s="149" t="s">
        <v>723</v>
      </c>
      <c r="C307" s="70" t="s">
        <v>725</v>
      </c>
      <c r="D307" s="111">
        <v>16</v>
      </c>
      <c r="E307" s="45" t="s">
        <v>37</v>
      </c>
      <c r="F307" s="203">
        <v>0</v>
      </c>
      <c r="G307" s="50">
        <f t="shared" si="132"/>
        <v>0</v>
      </c>
      <c r="H307" s="51">
        <f t="shared" si="133"/>
        <v>0</v>
      </c>
      <c r="I307" s="52" t="e">
        <f t="shared" si="134"/>
        <v>#DIV/0!</v>
      </c>
    </row>
    <row r="308" spans="1:9" ht="37.5" customHeight="1">
      <c r="B308" s="149" t="s">
        <v>726</v>
      </c>
      <c r="C308" s="70" t="s">
        <v>727</v>
      </c>
      <c r="D308" s="111">
        <v>1</v>
      </c>
      <c r="E308" s="45" t="s">
        <v>46</v>
      </c>
      <c r="F308" s="203">
        <v>0</v>
      </c>
      <c r="G308" s="50">
        <f t="shared" si="132"/>
        <v>0</v>
      </c>
      <c r="H308" s="51">
        <f t="shared" si="133"/>
        <v>0</v>
      </c>
      <c r="I308" s="52" t="e">
        <f t="shared" si="134"/>
        <v>#DIV/0!</v>
      </c>
    </row>
    <row r="309" spans="1:9" ht="73.5" customHeight="1">
      <c r="B309" s="149" t="s">
        <v>728</v>
      </c>
      <c r="C309" s="70" t="s">
        <v>730</v>
      </c>
      <c r="D309" s="111">
        <v>1</v>
      </c>
      <c r="E309" s="45" t="s">
        <v>46</v>
      </c>
      <c r="F309" s="203">
        <v>0</v>
      </c>
      <c r="G309" s="50">
        <f t="shared" si="132"/>
        <v>0</v>
      </c>
      <c r="H309" s="51">
        <f t="shared" si="133"/>
        <v>0</v>
      </c>
      <c r="I309" s="52" t="e">
        <f t="shared" si="134"/>
        <v>#DIV/0!</v>
      </c>
    </row>
    <row r="310" spans="1:9" ht="48.75" customHeight="1">
      <c r="B310" s="149" t="s">
        <v>731</v>
      </c>
      <c r="C310" s="70" t="s">
        <v>732</v>
      </c>
      <c r="D310" s="111">
        <v>1</v>
      </c>
      <c r="E310" s="45" t="s">
        <v>46</v>
      </c>
      <c r="F310" s="203">
        <v>0</v>
      </c>
      <c r="G310" s="50">
        <f t="shared" si="132"/>
        <v>0</v>
      </c>
      <c r="H310" s="51">
        <f t="shared" si="133"/>
        <v>0</v>
      </c>
      <c r="I310" s="52" t="e">
        <f t="shared" si="134"/>
        <v>#DIV/0!</v>
      </c>
    </row>
    <row r="311" spans="1:9" ht="54.75" customHeight="1">
      <c r="A311" s="141"/>
      <c r="B311" s="149" t="s">
        <v>733</v>
      </c>
      <c r="C311" s="70" t="s">
        <v>734</v>
      </c>
      <c r="D311" s="111">
        <v>110</v>
      </c>
      <c r="E311" s="45" t="s">
        <v>37</v>
      </c>
      <c r="F311" s="203">
        <v>0</v>
      </c>
      <c r="G311" s="50">
        <f t="shared" si="132"/>
        <v>0</v>
      </c>
      <c r="H311" s="51">
        <f t="shared" si="133"/>
        <v>0</v>
      </c>
      <c r="I311" s="52" t="e">
        <f t="shared" si="134"/>
        <v>#DIV/0!</v>
      </c>
    </row>
    <row r="312" spans="1:9" ht="15.75" customHeight="1">
      <c r="B312" s="158" t="s">
        <v>735</v>
      </c>
      <c r="C312" s="164" t="s">
        <v>736</v>
      </c>
      <c r="D312" s="166"/>
      <c r="E312" s="166"/>
      <c r="F312" s="232"/>
      <c r="G312" s="166"/>
      <c r="H312" s="166"/>
      <c r="I312" s="167"/>
    </row>
    <row r="313" spans="1:9" ht="48.75" customHeight="1">
      <c r="B313" s="149" t="s">
        <v>737</v>
      </c>
      <c r="C313" s="70" t="s">
        <v>738</v>
      </c>
      <c r="D313" s="111">
        <v>12.95</v>
      </c>
      <c r="E313" s="45" t="s">
        <v>37</v>
      </c>
      <c r="F313" s="203">
        <v>0</v>
      </c>
      <c r="G313" s="50">
        <f t="shared" ref="G313:G321" si="135">ROUND(F313*(1+C$5),2)</f>
        <v>0</v>
      </c>
      <c r="H313" s="51">
        <f t="shared" ref="H313:H321" si="136">ROUND(D313*G313,2)</f>
        <v>0</v>
      </c>
      <c r="I313" s="52" t="e">
        <f t="shared" ref="I313:I321" si="137">H313/$H$448</f>
        <v>#DIV/0!</v>
      </c>
    </row>
    <row r="314" spans="1:9" ht="73.5" customHeight="1">
      <c r="B314" s="149" t="s">
        <v>739</v>
      </c>
      <c r="C314" s="70" t="s">
        <v>741</v>
      </c>
      <c r="D314" s="111">
        <v>1</v>
      </c>
      <c r="E314" s="45" t="s">
        <v>46</v>
      </c>
      <c r="F314" s="233">
        <v>0</v>
      </c>
      <c r="G314" s="50">
        <f t="shared" si="135"/>
        <v>0</v>
      </c>
      <c r="H314" s="51">
        <f t="shared" si="136"/>
        <v>0</v>
      </c>
      <c r="I314" s="52" t="e">
        <f t="shared" si="137"/>
        <v>#DIV/0!</v>
      </c>
    </row>
    <row r="315" spans="1:9" ht="36.75" customHeight="1">
      <c r="B315" s="149" t="s">
        <v>743</v>
      </c>
      <c r="C315" s="70" t="s">
        <v>673</v>
      </c>
      <c r="D315" s="111">
        <v>15</v>
      </c>
      <c r="E315" s="45" t="s">
        <v>37</v>
      </c>
      <c r="F315" s="203">
        <v>0</v>
      </c>
      <c r="G315" s="50">
        <f t="shared" si="135"/>
        <v>0</v>
      </c>
      <c r="H315" s="51">
        <f t="shared" si="136"/>
        <v>0</v>
      </c>
      <c r="I315" s="52" t="e">
        <f t="shared" si="137"/>
        <v>#DIV/0!</v>
      </c>
    </row>
    <row r="316" spans="1:9" ht="68.25" customHeight="1">
      <c r="B316" s="149" t="s">
        <v>744</v>
      </c>
      <c r="C316" s="70" t="s">
        <v>746</v>
      </c>
      <c r="D316" s="111">
        <v>1</v>
      </c>
      <c r="E316" s="45" t="s">
        <v>46</v>
      </c>
      <c r="F316" s="203">
        <v>0</v>
      </c>
      <c r="G316" s="50">
        <f t="shared" si="135"/>
        <v>0</v>
      </c>
      <c r="H316" s="51">
        <f t="shared" si="136"/>
        <v>0</v>
      </c>
      <c r="I316" s="52" t="e">
        <f t="shared" si="137"/>
        <v>#DIV/0!</v>
      </c>
    </row>
    <row r="317" spans="1:9" ht="44.25" customHeight="1">
      <c r="B317" s="149" t="s">
        <v>747</v>
      </c>
      <c r="C317" s="70" t="s">
        <v>749</v>
      </c>
      <c r="D317" s="111">
        <v>1</v>
      </c>
      <c r="E317" s="45" t="s">
        <v>46</v>
      </c>
      <c r="F317" s="203">
        <v>0</v>
      </c>
      <c r="G317" s="50">
        <f t="shared" si="135"/>
        <v>0</v>
      </c>
      <c r="H317" s="51">
        <f t="shared" si="136"/>
        <v>0</v>
      </c>
      <c r="I317" s="52" t="e">
        <f t="shared" si="137"/>
        <v>#DIV/0!</v>
      </c>
    </row>
    <row r="318" spans="1:9" ht="30.75" customHeight="1">
      <c r="B318" s="149" t="s">
        <v>750</v>
      </c>
      <c r="C318" s="70" t="s">
        <v>685</v>
      </c>
      <c r="D318" s="111">
        <v>3</v>
      </c>
      <c r="E318" s="45" t="s">
        <v>37</v>
      </c>
      <c r="F318" s="203">
        <v>0</v>
      </c>
      <c r="G318" s="50">
        <f t="shared" si="135"/>
        <v>0</v>
      </c>
      <c r="H318" s="51">
        <f t="shared" si="136"/>
        <v>0</v>
      </c>
      <c r="I318" s="52" t="e">
        <f t="shared" si="137"/>
        <v>#DIV/0!</v>
      </c>
    </row>
    <row r="319" spans="1:9" ht="45" customHeight="1">
      <c r="B319" s="149" t="s">
        <v>751</v>
      </c>
      <c r="C319" s="70" t="s">
        <v>658</v>
      </c>
      <c r="D319" s="111">
        <v>3</v>
      </c>
      <c r="E319" s="45" t="s">
        <v>37</v>
      </c>
      <c r="F319" s="203">
        <v>0</v>
      </c>
      <c r="G319" s="50">
        <f t="shared" si="135"/>
        <v>0</v>
      </c>
      <c r="H319" s="51">
        <f t="shared" si="136"/>
        <v>0</v>
      </c>
      <c r="I319" s="52" t="e">
        <f t="shared" si="137"/>
        <v>#DIV/0!</v>
      </c>
    </row>
    <row r="320" spans="1:9" ht="65.25" customHeight="1">
      <c r="B320" s="149" t="s">
        <v>752</v>
      </c>
      <c r="C320" s="70" t="s">
        <v>688</v>
      </c>
      <c r="D320" s="111">
        <v>3</v>
      </c>
      <c r="E320" s="45" t="s">
        <v>46</v>
      </c>
      <c r="F320" s="203">
        <v>0</v>
      </c>
      <c r="G320" s="50">
        <f t="shared" si="135"/>
        <v>0</v>
      </c>
      <c r="H320" s="51">
        <f t="shared" si="136"/>
        <v>0</v>
      </c>
      <c r="I320" s="52" t="e">
        <f t="shared" si="137"/>
        <v>#DIV/0!</v>
      </c>
    </row>
    <row r="321" spans="1:15" ht="34.5" customHeight="1">
      <c r="B321" s="149" t="s">
        <v>753</v>
      </c>
      <c r="C321" s="70" t="s">
        <v>755</v>
      </c>
      <c r="D321" s="111">
        <v>1</v>
      </c>
      <c r="E321" s="45" t="s">
        <v>46</v>
      </c>
      <c r="F321" s="203">
        <v>0</v>
      </c>
      <c r="G321" s="50">
        <f t="shared" si="135"/>
        <v>0</v>
      </c>
      <c r="H321" s="51">
        <f t="shared" si="136"/>
        <v>0</v>
      </c>
      <c r="I321" s="52" t="e">
        <f t="shared" si="137"/>
        <v>#DIV/0!</v>
      </c>
    </row>
    <row r="322" spans="1:15" ht="15.75" customHeight="1">
      <c r="B322" s="158" t="s">
        <v>756</v>
      </c>
      <c r="C322" s="169" t="s">
        <v>757</v>
      </c>
      <c r="D322" s="171"/>
      <c r="E322" s="171"/>
      <c r="F322" s="234"/>
      <c r="G322" s="171"/>
      <c r="H322" s="172"/>
      <c r="I322" s="173"/>
    </row>
    <row r="323" spans="1:15" ht="48" customHeight="1">
      <c r="B323" s="149" t="s">
        <v>758</v>
      </c>
      <c r="C323" s="70" t="s">
        <v>759</v>
      </c>
      <c r="D323" s="111">
        <v>1</v>
      </c>
      <c r="E323" s="45" t="s">
        <v>46</v>
      </c>
      <c r="F323" s="203">
        <v>0</v>
      </c>
      <c r="G323" s="50">
        <f t="shared" ref="G323:G324" si="138">ROUND(F323*(1+C$5),2)</f>
        <v>0</v>
      </c>
      <c r="H323" s="51">
        <f t="shared" ref="H323:H324" si="139">ROUND(D323*G323,2)</f>
        <v>0</v>
      </c>
      <c r="I323" s="52" t="e">
        <f t="shared" ref="I323:I324" si="140">H323/$H$448</f>
        <v>#DIV/0!</v>
      </c>
    </row>
    <row r="324" spans="1:15" ht="55.5" customHeight="1">
      <c r="A324" s="141"/>
      <c r="B324" s="149" t="s">
        <v>760</v>
      </c>
      <c r="C324" s="70" t="s">
        <v>761</v>
      </c>
      <c r="D324" s="111">
        <v>1</v>
      </c>
      <c r="E324" s="45" t="s">
        <v>46</v>
      </c>
      <c r="F324" s="203">
        <v>0</v>
      </c>
      <c r="G324" s="50">
        <f t="shared" si="138"/>
        <v>0</v>
      </c>
      <c r="H324" s="51">
        <f t="shared" si="139"/>
        <v>0</v>
      </c>
      <c r="I324" s="52" t="e">
        <f t="shared" si="140"/>
        <v>#DIV/0!</v>
      </c>
    </row>
    <row r="325" spans="1:15" ht="15.75" customHeight="1">
      <c r="A325" s="141"/>
      <c r="B325" s="158" t="s">
        <v>762</v>
      </c>
      <c r="C325" s="164" t="s">
        <v>763</v>
      </c>
      <c r="D325" s="166"/>
      <c r="E325" s="166"/>
      <c r="F325" s="231"/>
      <c r="G325" s="166"/>
      <c r="H325" s="166"/>
      <c r="I325" s="167"/>
    </row>
    <row r="326" spans="1:15" ht="43.5" customHeight="1">
      <c r="A326" s="141"/>
      <c r="B326" s="149" t="s">
        <v>764</v>
      </c>
      <c r="C326" s="70" t="s">
        <v>765</v>
      </c>
      <c r="D326" s="111">
        <v>1</v>
      </c>
      <c r="E326" s="45" t="s">
        <v>46</v>
      </c>
      <c r="F326" s="203">
        <v>0</v>
      </c>
      <c r="G326" s="50">
        <f t="shared" ref="G326:G328" si="141">ROUND(F326*(1+C$5),2)</f>
        <v>0</v>
      </c>
      <c r="H326" s="51">
        <f t="shared" ref="H326:H328" si="142">ROUND(D326*G326,2)</f>
        <v>0</v>
      </c>
      <c r="I326" s="52" t="e">
        <f t="shared" ref="I326:I329" si="143">H326/$H$448</f>
        <v>#DIV/0!</v>
      </c>
    </row>
    <row r="327" spans="1:15" ht="57.75" customHeight="1">
      <c r="A327" s="141"/>
      <c r="B327" s="149" t="s">
        <v>766</v>
      </c>
      <c r="C327" s="70" t="s">
        <v>768</v>
      </c>
      <c r="D327" s="111">
        <v>1</v>
      </c>
      <c r="E327" s="45" t="s">
        <v>46</v>
      </c>
      <c r="F327" s="203">
        <v>0</v>
      </c>
      <c r="G327" s="50">
        <f t="shared" si="141"/>
        <v>0</v>
      </c>
      <c r="H327" s="51">
        <f t="shared" si="142"/>
        <v>0</v>
      </c>
      <c r="I327" s="52" t="e">
        <f t="shared" si="143"/>
        <v>#DIV/0!</v>
      </c>
    </row>
    <row r="328" spans="1:15" ht="30.75" customHeight="1">
      <c r="A328" s="141"/>
      <c r="B328" s="149" t="s">
        <v>769</v>
      </c>
      <c r="C328" s="70" t="s">
        <v>770</v>
      </c>
      <c r="D328" s="111">
        <v>1</v>
      </c>
      <c r="E328" s="45" t="s">
        <v>46</v>
      </c>
      <c r="F328" s="203">
        <v>0</v>
      </c>
      <c r="G328" s="50">
        <f t="shared" si="141"/>
        <v>0</v>
      </c>
      <c r="H328" s="51">
        <f t="shared" si="142"/>
        <v>0</v>
      </c>
      <c r="I328" s="52" t="e">
        <f t="shared" si="143"/>
        <v>#DIV/0!</v>
      </c>
    </row>
    <row r="329" spans="1:15" ht="48" customHeight="1">
      <c r="A329" s="20"/>
      <c r="B329" s="143" t="s">
        <v>771</v>
      </c>
      <c r="C329" s="134" t="s">
        <v>772</v>
      </c>
      <c r="D329" s="37"/>
      <c r="E329" s="37"/>
      <c r="F329" s="210"/>
      <c r="G329" s="37" t="s">
        <v>25</v>
      </c>
      <c r="H329" s="38">
        <f>SUM(H331:H337)</f>
        <v>0</v>
      </c>
      <c r="I329" s="39" t="e">
        <f t="shared" si="143"/>
        <v>#DIV/0!</v>
      </c>
      <c r="J329" s="20"/>
      <c r="K329" s="20"/>
      <c r="L329" s="20"/>
      <c r="M329" s="20"/>
      <c r="N329" s="20"/>
      <c r="O329" s="20"/>
    </row>
    <row r="330" spans="1:15" ht="15.75" customHeight="1">
      <c r="B330" s="158" t="s">
        <v>773</v>
      </c>
      <c r="C330" s="99" t="s">
        <v>774</v>
      </c>
      <c r="D330" s="101"/>
      <c r="E330" s="101"/>
      <c r="F330" s="212"/>
      <c r="G330" s="101"/>
      <c r="H330" s="101"/>
      <c r="I330" s="102"/>
    </row>
    <row r="331" spans="1:15" ht="46.5" customHeight="1">
      <c r="B331" s="149" t="s">
        <v>775</v>
      </c>
      <c r="C331" s="70" t="s">
        <v>777</v>
      </c>
      <c r="D331" s="111">
        <f>4*5</f>
        <v>20</v>
      </c>
      <c r="E331" s="45" t="s">
        <v>37</v>
      </c>
      <c r="F331" s="203">
        <v>0</v>
      </c>
      <c r="G331" s="50">
        <f t="shared" ref="G331:G332" si="144">ROUND(F331*(1+C$5),2)</f>
        <v>0</v>
      </c>
      <c r="H331" s="51">
        <f t="shared" ref="H331:H332" si="145">ROUND(D331*G331,2)</f>
        <v>0</v>
      </c>
      <c r="I331" s="52" t="e">
        <f t="shared" ref="I331:I332" si="146">H331/$H$448</f>
        <v>#DIV/0!</v>
      </c>
    </row>
    <row r="332" spans="1:15" ht="42.75" customHeight="1">
      <c r="B332" s="149" t="s">
        <v>778</v>
      </c>
      <c r="C332" s="70" t="s">
        <v>780</v>
      </c>
      <c r="D332" s="111">
        <f>5*8</f>
        <v>40</v>
      </c>
      <c r="E332" s="45" t="s">
        <v>37</v>
      </c>
      <c r="F332" s="203">
        <v>0</v>
      </c>
      <c r="G332" s="50">
        <f t="shared" si="144"/>
        <v>0</v>
      </c>
      <c r="H332" s="51">
        <f t="shared" si="145"/>
        <v>0</v>
      </c>
      <c r="I332" s="52" t="e">
        <f t="shared" si="146"/>
        <v>#DIV/0!</v>
      </c>
    </row>
    <row r="333" spans="1:15" ht="15.75" customHeight="1">
      <c r="B333" s="158" t="s">
        <v>781</v>
      </c>
      <c r="C333" s="99" t="s">
        <v>782</v>
      </c>
      <c r="D333" s="101"/>
      <c r="E333" s="101"/>
      <c r="F333" s="212"/>
      <c r="G333" s="101"/>
      <c r="H333" s="101"/>
      <c r="I333" s="102"/>
    </row>
    <row r="334" spans="1:15" ht="31.5" customHeight="1">
      <c r="B334" s="149" t="s">
        <v>783</v>
      </c>
      <c r="C334" s="70" t="s">
        <v>785</v>
      </c>
      <c r="D334" s="111">
        <f>41.74+66.41</f>
        <v>108.15</v>
      </c>
      <c r="E334" s="45" t="s">
        <v>79</v>
      </c>
      <c r="F334" s="203">
        <v>0</v>
      </c>
      <c r="G334" s="50">
        <f>ROUND(F334*(1+C$5),2)</f>
        <v>0</v>
      </c>
      <c r="H334" s="51">
        <f>ROUND(D334*G334,2)</f>
        <v>0</v>
      </c>
      <c r="I334" s="52" t="e">
        <f>H334/$H$448</f>
        <v>#DIV/0!</v>
      </c>
    </row>
    <row r="335" spans="1:15" ht="15.75" customHeight="1">
      <c r="B335" s="158" t="s">
        <v>786</v>
      </c>
      <c r="C335" s="99" t="s">
        <v>787</v>
      </c>
      <c r="D335" s="101"/>
      <c r="E335" s="101"/>
      <c r="F335" s="212"/>
      <c r="G335" s="101"/>
      <c r="H335" s="101"/>
      <c r="I335" s="102"/>
    </row>
    <row r="336" spans="1:15" ht="28.5" customHeight="1">
      <c r="B336" s="149" t="s">
        <v>788</v>
      </c>
      <c r="C336" s="70" t="s">
        <v>790</v>
      </c>
      <c r="D336" s="111">
        <f>7.68+5.54+3.29</f>
        <v>16.509999999999998</v>
      </c>
      <c r="E336" s="45" t="s">
        <v>37</v>
      </c>
      <c r="F336" s="203">
        <v>0</v>
      </c>
      <c r="G336" s="50">
        <f t="shared" ref="G336:G338" si="147">ROUND(F336*(1+C$5),2)</f>
        <v>0</v>
      </c>
      <c r="H336" s="51">
        <f t="shared" ref="H336:H338" si="148">ROUND(D336*G336,2)</f>
        <v>0</v>
      </c>
      <c r="I336" s="52" t="e">
        <f t="shared" ref="I336:I339" si="149">H336/$H$448</f>
        <v>#DIV/0!</v>
      </c>
    </row>
    <row r="337" spans="1:15" ht="44.25" customHeight="1">
      <c r="B337" s="149" t="s">
        <v>791</v>
      </c>
      <c r="C337" s="70" t="s">
        <v>793</v>
      </c>
      <c r="D337" s="111">
        <v>44.6</v>
      </c>
      <c r="E337" s="45" t="s">
        <v>37</v>
      </c>
      <c r="F337" s="203">
        <v>0</v>
      </c>
      <c r="G337" s="50">
        <f t="shared" si="147"/>
        <v>0</v>
      </c>
      <c r="H337" s="51">
        <f t="shared" si="148"/>
        <v>0</v>
      </c>
      <c r="I337" s="52" t="e">
        <f t="shared" si="149"/>
        <v>#DIV/0!</v>
      </c>
    </row>
    <row r="338" spans="1:15" ht="43.5" customHeight="1">
      <c r="A338" s="20"/>
      <c r="B338" s="149" t="s">
        <v>791</v>
      </c>
      <c r="C338" s="70" t="s">
        <v>794</v>
      </c>
      <c r="D338" s="111">
        <v>27.6</v>
      </c>
      <c r="E338" s="45" t="s">
        <v>37</v>
      </c>
      <c r="F338" s="203">
        <v>0</v>
      </c>
      <c r="G338" s="50">
        <f t="shared" si="147"/>
        <v>0</v>
      </c>
      <c r="H338" s="51">
        <f t="shared" si="148"/>
        <v>0</v>
      </c>
      <c r="I338" s="52" t="e">
        <f t="shared" si="149"/>
        <v>#DIV/0!</v>
      </c>
      <c r="J338" s="20"/>
      <c r="K338" s="20"/>
      <c r="L338" s="20"/>
      <c r="M338" s="20"/>
      <c r="N338" s="20"/>
      <c r="O338" s="20"/>
    </row>
    <row r="339" spans="1:15" ht="43.5" customHeight="1">
      <c r="A339" s="20"/>
      <c r="B339" s="143" t="s">
        <v>795</v>
      </c>
      <c r="C339" s="134" t="s">
        <v>796</v>
      </c>
      <c r="D339" s="37"/>
      <c r="E339" s="37"/>
      <c r="F339" s="210"/>
      <c r="G339" s="37" t="s">
        <v>25</v>
      </c>
      <c r="H339" s="38">
        <f>SUM(H341:H385)</f>
        <v>0</v>
      </c>
      <c r="I339" s="39" t="e">
        <f t="shared" si="149"/>
        <v>#DIV/0!</v>
      </c>
      <c r="J339" s="20"/>
      <c r="K339" s="20"/>
      <c r="L339" s="20"/>
      <c r="M339" s="20"/>
      <c r="N339" s="20"/>
      <c r="O339" s="20"/>
    </row>
    <row r="340" spans="1:15" ht="15.75" customHeight="1">
      <c r="B340" s="158" t="s">
        <v>797</v>
      </c>
      <c r="C340" s="164" t="s">
        <v>798</v>
      </c>
      <c r="D340" s="166"/>
      <c r="E340" s="166"/>
      <c r="F340" s="232"/>
      <c r="G340" s="166"/>
      <c r="H340" s="166"/>
      <c r="I340" s="167"/>
    </row>
    <row r="341" spans="1:15" ht="45" customHeight="1">
      <c r="B341" s="149" t="s">
        <v>799</v>
      </c>
      <c r="C341" s="70" t="s">
        <v>801</v>
      </c>
      <c r="D341" s="111">
        <v>216</v>
      </c>
      <c r="E341" s="45" t="s">
        <v>37</v>
      </c>
      <c r="F341" s="203">
        <v>0</v>
      </c>
      <c r="G341" s="50">
        <f t="shared" ref="G341:G343" si="150">ROUND(F341*(1+C$5),2)</f>
        <v>0</v>
      </c>
      <c r="H341" s="51">
        <f t="shared" ref="H341:H343" si="151">ROUND(D341*G341,2)</f>
        <v>0</v>
      </c>
      <c r="I341" s="52" t="e">
        <f t="shared" ref="I341:I343" si="152">H341/$H$448</f>
        <v>#DIV/0!</v>
      </c>
    </row>
    <row r="342" spans="1:15" ht="42" customHeight="1">
      <c r="B342" s="149" t="s">
        <v>802</v>
      </c>
      <c r="C342" s="70" t="s">
        <v>804</v>
      </c>
      <c r="D342" s="111">
        <v>429</v>
      </c>
      <c r="E342" s="45" t="s">
        <v>37</v>
      </c>
      <c r="F342" s="203">
        <v>0</v>
      </c>
      <c r="G342" s="50">
        <f t="shared" si="150"/>
        <v>0</v>
      </c>
      <c r="H342" s="51">
        <f t="shared" si="151"/>
        <v>0</v>
      </c>
      <c r="I342" s="52" t="e">
        <f t="shared" si="152"/>
        <v>#DIV/0!</v>
      </c>
    </row>
    <row r="343" spans="1:15" ht="44.25" customHeight="1">
      <c r="B343" s="149" t="s">
        <v>805</v>
      </c>
      <c r="C343" s="70" t="s">
        <v>807</v>
      </c>
      <c r="D343" s="111">
        <v>40</v>
      </c>
      <c r="E343" s="45" t="s">
        <v>37</v>
      </c>
      <c r="F343" s="203">
        <v>0</v>
      </c>
      <c r="G343" s="50">
        <f t="shared" si="150"/>
        <v>0</v>
      </c>
      <c r="H343" s="51">
        <f t="shared" si="151"/>
        <v>0</v>
      </c>
      <c r="I343" s="52" t="e">
        <f t="shared" si="152"/>
        <v>#DIV/0!</v>
      </c>
    </row>
    <row r="344" spans="1:15" ht="15.75" customHeight="1">
      <c r="B344" s="158" t="s">
        <v>808</v>
      </c>
      <c r="C344" s="164" t="s">
        <v>809</v>
      </c>
      <c r="D344" s="166"/>
      <c r="E344" s="166"/>
      <c r="F344" s="232"/>
      <c r="G344" s="166"/>
      <c r="H344" s="166"/>
      <c r="I344" s="167"/>
    </row>
    <row r="345" spans="1:15" ht="45" customHeight="1">
      <c r="B345" s="149" t="s">
        <v>810</v>
      </c>
      <c r="C345" s="70" t="s">
        <v>812</v>
      </c>
      <c r="D345" s="111">
        <v>27</v>
      </c>
      <c r="E345" s="45" t="s">
        <v>46</v>
      </c>
      <c r="F345" s="203">
        <v>0</v>
      </c>
      <c r="G345" s="50">
        <f t="shared" ref="G345:G349" si="153">ROUND(F345*(1+C$5),2)</f>
        <v>0</v>
      </c>
      <c r="H345" s="51">
        <f t="shared" ref="H345:H349" si="154">ROUND(D345*G345,2)</f>
        <v>0</v>
      </c>
      <c r="I345" s="52" t="e">
        <f t="shared" ref="I345:I349" si="155">H345/$H$448</f>
        <v>#DIV/0!</v>
      </c>
    </row>
    <row r="346" spans="1:15" ht="19.5" customHeight="1">
      <c r="B346" s="149" t="s">
        <v>813</v>
      </c>
      <c r="C346" s="70" t="s">
        <v>815</v>
      </c>
      <c r="D346" s="111">
        <v>27</v>
      </c>
      <c r="E346" s="45" t="s">
        <v>46</v>
      </c>
      <c r="F346" s="203">
        <v>0</v>
      </c>
      <c r="G346" s="50">
        <f t="shared" si="153"/>
        <v>0</v>
      </c>
      <c r="H346" s="51">
        <f t="shared" si="154"/>
        <v>0</v>
      </c>
      <c r="I346" s="52" t="e">
        <f t="shared" si="155"/>
        <v>#DIV/0!</v>
      </c>
    </row>
    <row r="347" spans="1:15" ht="51" customHeight="1">
      <c r="B347" s="149" t="s">
        <v>816</v>
      </c>
      <c r="C347" s="70" t="s">
        <v>818</v>
      </c>
      <c r="D347" s="111">
        <v>2</v>
      </c>
      <c r="E347" s="45" t="s">
        <v>46</v>
      </c>
      <c r="F347" s="203">
        <v>0</v>
      </c>
      <c r="G347" s="50">
        <f t="shared" si="153"/>
        <v>0</v>
      </c>
      <c r="H347" s="51">
        <f t="shared" si="154"/>
        <v>0</v>
      </c>
      <c r="I347" s="52" t="e">
        <f t="shared" si="155"/>
        <v>#DIV/0!</v>
      </c>
    </row>
    <row r="348" spans="1:15" ht="20.25" customHeight="1">
      <c r="B348" s="149" t="s">
        <v>819</v>
      </c>
      <c r="C348" s="70" t="s">
        <v>822</v>
      </c>
      <c r="D348" s="111">
        <v>3</v>
      </c>
      <c r="E348" s="45" t="s">
        <v>46</v>
      </c>
      <c r="F348" s="203">
        <v>0</v>
      </c>
      <c r="G348" s="50">
        <f t="shared" si="153"/>
        <v>0</v>
      </c>
      <c r="H348" s="51">
        <f t="shared" si="154"/>
        <v>0</v>
      </c>
      <c r="I348" s="52" t="e">
        <f t="shared" si="155"/>
        <v>#DIV/0!</v>
      </c>
    </row>
    <row r="349" spans="1:15" ht="43.5" customHeight="1">
      <c r="B349" s="149" t="s">
        <v>823</v>
      </c>
      <c r="C349" s="70" t="s">
        <v>825</v>
      </c>
      <c r="D349" s="111">
        <v>2</v>
      </c>
      <c r="E349" s="45" t="s">
        <v>46</v>
      </c>
      <c r="F349" s="203">
        <v>0</v>
      </c>
      <c r="G349" s="50">
        <f t="shared" si="153"/>
        <v>0</v>
      </c>
      <c r="H349" s="51">
        <f t="shared" si="154"/>
        <v>0</v>
      </c>
      <c r="I349" s="52" t="e">
        <f t="shared" si="155"/>
        <v>#DIV/0!</v>
      </c>
    </row>
    <row r="350" spans="1:15" ht="15.75" customHeight="1">
      <c r="B350" s="158" t="s">
        <v>826</v>
      </c>
      <c r="C350" s="99" t="s">
        <v>827</v>
      </c>
      <c r="D350" s="101"/>
      <c r="E350" s="101"/>
      <c r="F350" s="212"/>
      <c r="G350" s="101"/>
      <c r="H350" s="101"/>
      <c r="I350" s="102"/>
    </row>
    <row r="351" spans="1:15" ht="33" customHeight="1">
      <c r="B351" s="149" t="s">
        <v>828</v>
      </c>
      <c r="C351" s="70" t="s">
        <v>830</v>
      </c>
      <c r="D351" s="111">
        <v>43</v>
      </c>
      <c r="E351" s="45" t="s">
        <v>46</v>
      </c>
      <c r="F351" s="203">
        <v>0</v>
      </c>
      <c r="G351" s="50">
        <f t="shared" ref="G351:G365" si="156">ROUND(F351*(1+C$5),2)</f>
        <v>0</v>
      </c>
      <c r="H351" s="51">
        <f t="shared" ref="H351:H365" si="157">ROUND(D351*G351,2)</f>
        <v>0</v>
      </c>
      <c r="I351" s="52" t="e">
        <f t="shared" ref="I351:I365" si="158">H351/$H$448</f>
        <v>#DIV/0!</v>
      </c>
    </row>
    <row r="352" spans="1:15" ht="41.25" customHeight="1">
      <c r="B352" s="149" t="s">
        <v>831</v>
      </c>
      <c r="C352" s="70" t="s">
        <v>833</v>
      </c>
      <c r="D352" s="111">
        <v>20</v>
      </c>
      <c r="E352" s="45" t="s">
        <v>46</v>
      </c>
      <c r="F352" s="203">
        <v>0</v>
      </c>
      <c r="G352" s="50">
        <f t="shared" si="156"/>
        <v>0</v>
      </c>
      <c r="H352" s="51">
        <f t="shared" si="157"/>
        <v>0</v>
      </c>
      <c r="I352" s="52" t="e">
        <f t="shared" si="158"/>
        <v>#DIV/0!</v>
      </c>
    </row>
    <row r="353" spans="1:9" ht="48" customHeight="1">
      <c r="B353" s="149" t="s">
        <v>834</v>
      </c>
      <c r="C353" s="70" t="s">
        <v>836</v>
      </c>
      <c r="D353" s="111">
        <v>5</v>
      </c>
      <c r="E353" s="45" t="s">
        <v>46</v>
      </c>
      <c r="F353" s="203">
        <v>0</v>
      </c>
      <c r="G353" s="50">
        <f t="shared" si="156"/>
        <v>0</v>
      </c>
      <c r="H353" s="51">
        <f t="shared" si="157"/>
        <v>0</v>
      </c>
      <c r="I353" s="52" t="e">
        <f t="shared" si="158"/>
        <v>#DIV/0!</v>
      </c>
    </row>
    <row r="354" spans="1:9" ht="48" customHeight="1">
      <c r="B354" s="149" t="s">
        <v>837</v>
      </c>
      <c r="C354" s="70" t="s">
        <v>839</v>
      </c>
      <c r="D354" s="111">
        <v>1</v>
      </c>
      <c r="E354" s="45" t="s">
        <v>46</v>
      </c>
      <c r="F354" s="203">
        <v>0</v>
      </c>
      <c r="G354" s="50">
        <f t="shared" si="156"/>
        <v>0</v>
      </c>
      <c r="H354" s="51">
        <f t="shared" si="157"/>
        <v>0</v>
      </c>
      <c r="I354" s="52" t="e">
        <f t="shared" si="158"/>
        <v>#DIV/0!</v>
      </c>
    </row>
    <row r="355" spans="1:9" ht="43.5" customHeight="1">
      <c r="B355" s="149" t="s">
        <v>840</v>
      </c>
      <c r="C355" s="70" t="s">
        <v>842</v>
      </c>
      <c r="D355" s="111">
        <v>6</v>
      </c>
      <c r="E355" s="45" t="s">
        <v>46</v>
      </c>
      <c r="F355" s="203">
        <v>0</v>
      </c>
      <c r="G355" s="50">
        <f t="shared" si="156"/>
        <v>0</v>
      </c>
      <c r="H355" s="51">
        <f t="shared" si="157"/>
        <v>0</v>
      </c>
      <c r="I355" s="52" t="e">
        <f t="shared" si="158"/>
        <v>#DIV/0!</v>
      </c>
    </row>
    <row r="356" spans="1:9" ht="48" customHeight="1">
      <c r="B356" s="149" t="s">
        <v>843</v>
      </c>
      <c r="C356" s="70" t="s">
        <v>845</v>
      </c>
      <c r="D356" s="111">
        <v>1</v>
      </c>
      <c r="E356" s="45" t="s">
        <v>46</v>
      </c>
      <c r="F356" s="203">
        <v>0</v>
      </c>
      <c r="G356" s="50">
        <f t="shared" si="156"/>
        <v>0</v>
      </c>
      <c r="H356" s="51">
        <f t="shared" si="157"/>
        <v>0</v>
      </c>
      <c r="I356" s="52" t="e">
        <f t="shared" si="158"/>
        <v>#DIV/0!</v>
      </c>
    </row>
    <row r="357" spans="1:9" ht="45" customHeight="1">
      <c r="B357" s="149" t="s">
        <v>846</v>
      </c>
      <c r="C357" s="70" t="s">
        <v>848</v>
      </c>
      <c r="D357" s="111">
        <v>7</v>
      </c>
      <c r="E357" s="45" t="s">
        <v>46</v>
      </c>
      <c r="F357" s="203">
        <v>0</v>
      </c>
      <c r="G357" s="50">
        <f t="shared" si="156"/>
        <v>0</v>
      </c>
      <c r="H357" s="51">
        <f t="shared" si="157"/>
        <v>0</v>
      </c>
      <c r="I357" s="52" t="e">
        <f t="shared" si="158"/>
        <v>#DIV/0!</v>
      </c>
    </row>
    <row r="358" spans="1:9" ht="51" customHeight="1">
      <c r="B358" s="149" t="s">
        <v>849</v>
      </c>
      <c r="C358" s="70" t="s">
        <v>851</v>
      </c>
      <c r="D358" s="111">
        <v>1</v>
      </c>
      <c r="E358" s="45" t="s">
        <v>46</v>
      </c>
      <c r="F358" s="203">
        <v>0</v>
      </c>
      <c r="G358" s="50">
        <f t="shared" si="156"/>
        <v>0</v>
      </c>
      <c r="H358" s="51">
        <f t="shared" si="157"/>
        <v>0</v>
      </c>
      <c r="I358" s="52" t="e">
        <f t="shared" si="158"/>
        <v>#DIV/0!</v>
      </c>
    </row>
    <row r="359" spans="1:9" ht="29.25" customHeight="1">
      <c r="B359" s="149" t="s">
        <v>852</v>
      </c>
      <c r="C359" s="70" t="s">
        <v>854</v>
      </c>
      <c r="D359" s="111">
        <v>2</v>
      </c>
      <c r="E359" s="45" t="s">
        <v>46</v>
      </c>
      <c r="F359" s="203">
        <v>0</v>
      </c>
      <c r="G359" s="50">
        <f t="shared" si="156"/>
        <v>0</v>
      </c>
      <c r="H359" s="51">
        <f t="shared" si="157"/>
        <v>0</v>
      </c>
      <c r="I359" s="52" t="e">
        <f t="shared" si="158"/>
        <v>#DIV/0!</v>
      </c>
    </row>
    <row r="360" spans="1:9" ht="33.75" customHeight="1">
      <c r="B360" s="149" t="s">
        <v>855</v>
      </c>
      <c r="C360" s="70" t="s">
        <v>857</v>
      </c>
      <c r="D360" s="111">
        <v>2</v>
      </c>
      <c r="E360" s="45" t="s">
        <v>46</v>
      </c>
      <c r="F360" s="203">
        <v>0</v>
      </c>
      <c r="G360" s="50">
        <f t="shared" si="156"/>
        <v>0</v>
      </c>
      <c r="H360" s="51">
        <f t="shared" si="157"/>
        <v>0</v>
      </c>
      <c r="I360" s="52" t="e">
        <f t="shared" si="158"/>
        <v>#DIV/0!</v>
      </c>
    </row>
    <row r="361" spans="1:9" ht="58.5" customHeight="1">
      <c r="B361" s="149" t="s">
        <v>858</v>
      </c>
      <c r="C361" s="70" t="s">
        <v>860</v>
      </c>
      <c r="D361" s="111">
        <v>2</v>
      </c>
      <c r="E361" s="45" t="s">
        <v>46</v>
      </c>
      <c r="F361" s="203">
        <v>0</v>
      </c>
      <c r="G361" s="50">
        <f t="shared" si="156"/>
        <v>0</v>
      </c>
      <c r="H361" s="51">
        <f t="shared" si="157"/>
        <v>0</v>
      </c>
      <c r="I361" s="52" t="e">
        <f t="shared" si="158"/>
        <v>#DIV/0!</v>
      </c>
    </row>
    <row r="362" spans="1:9" ht="36.75" customHeight="1">
      <c r="B362" s="149" t="s">
        <v>861</v>
      </c>
      <c r="C362" s="70" t="s">
        <v>863</v>
      </c>
      <c r="D362" s="111">
        <v>1</v>
      </c>
      <c r="E362" s="45" t="s">
        <v>46</v>
      </c>
      <c r="F362" s="203">
        <v>0</v>
      </c>
      <c r="G362" s="50">
        <f t="shared" si="156"/>
        <v>0</v>
      </c>
      <c r="H362" s="51">
        <f t="shared" si="157"/>
        <v>0</v>
      </c>
      <c r="I362" s="52" t="e">
        <f t="shared" si="158"/>
        <v>#DIV/0!</v>
      </c>
    </row>
    <row r="363" spans="1:9" ht="33" customHeight="1">
      <c r="B363" s="149" t="s">
        <v>864</v>
      </c>
      <c r="C363" s="70" t="s">
        <v>866</v>
      </c>
      <c r="D363" s="111">
        <v>2</v>
      </c>
      <c r="E363" s="45" t="s">
        <v>46</v>
      </c>
      <c r="F363" s="203">
        <v>0</v>
      </c>
      <c r="G363" s="50">
        <f t="shared" si="156"/>
        <v>0</v>
      </c>
      <c r="H363" s="51">
        <f t="shared" si="157"/>
        <v>0</v>
      </c>
      <c r="I363" s="52" t="e">
        <f t="shared" si="158"/>
        <v>#DIV/0!</v>
      </c>
    </row>
    <row r="364" spans="1:9" ht="32.25" customHeight="1">
      <c r="B364" s="149" t="s">
        <v>867</v>
      </c>
      <c r="C364" s="70" t="s">
        <v>869</v>
      </c>
      <c r="D364" s="111">
        <v>1</v>
      </c>
      <c r="E364" s="45" t="s">
        <v>46</v>
      </c>
      <c r="F364" s="203">
        <v>0</v>
      </c>
      <c r="G364" s="50">
        <f t="shared" si="156"/>
        <v>0</v>
      </c>
      <c r="H364" s="51">
        <f t="shared" si="157"/>
        <v>0</v>
      </c>
      <c r="I364" s="52" t="e">
        <f t="shared" si="158"/>
        <v>#DIV/0!</v>
      </c>
    </row>
    <row r="365" spans="1:9" ht="30.75" customHeight="1">
      <c r="B365" s="149" t="s">
        <v>870</v>
      </c>
      <c r="C365" s="70" t="s">
        <v>872</v>
      </c>
      <c r="D365" s="111">
        <v>1</v>
      </c>
      <c r="E365" s="45" t="s">
        <v>46</v>
      </c>
      <c r="F365" s="203">
        <v>0</v>
      </c>
      <c r="G365" s="50">
        <f t="shared" si="156"/>
        <v>0</v>
      </c>
      <c r="H365" s="51">
        <f t="shared" si="157"/>
        <v>0</v>
      </c>
      <c r="I365" s="52" t="e">
        <f t="shared" si="158"/>
        <v>#DIV/0!</v>
      </c>
    </row>
    <row r="366" spans="1:9" ht="15.75" customHeight="1">
      <c r="B366" s="158" t="s">
        <v>873</v>
      </c>
      <c r="C366" s="164" t="s">
        <v>874</v>
      </c>
      <c r="D366" s="166"/>
      <c r="E366" s="166"/>
      <c r="F366" s="231"/>
      <c r="G366" s="166"/>
      <c r="H366" s="166"/>
      <c r="I366" s="167"/>
    </row>
    <row r="367" spans="1:9" ht="15.75" customHeight="1">
      <c r="A367" s="141"/>
      <c r="B367" s="149" t="s">
        <v>875</v>
      </c>
      <c r="C367" s="70" t="s">
        <v>876</v>
      </c>
      <c r="D367" s="111">
        <f>D369</f>
        <v>34</v>
      </c>
      <c r="E367" s="45" t="s">
        <v>37</v>
      </c>
      <c r="F367" s="203">
        <v>0</v>
      </c>
      <c r="G367" s="50">
        <f t="shared" ref="G367:G375" si="159">ROUND(F367*(1+C$5),2)</f>
        <v>0</v>
      </c>
      <c r="H367" s="51">
        <f t="shared" ref="H367:H375" si="160">ROUND(D367*G367,2)</f>
        <v>0</v>
      </c>
      <c r="I367" s="52" t="e">
        <f t="shared" ref="I367:I375" si="161">H367/$H$448</f>
        <v>#DIV/0!</v>
      </c>
    </row>
    <row r="368" spans="1:9" ht="45.75" customHeight="1">
      <c r="A368" s="141"/>
      <c r="B368" s="149" t="s">
        <v>877</v>
      </c>
      <c r="C368" s="70" t="s">
        <v>879</v>
      </c>
      <c r="D368" s="111">
        <f>D369</f>
        <v>34</v>
      </c>
      <c r="E368" s="45" t="s">
        <v>37</v>
      </c>
      <c r="F368" s="203">
        <v>0</v>
      </c>
      <c r="G368" s="50">
        <f t="shared" si="159"/>
        <v>0</v>
      </c>
      <c r="H368" s="51">
        <f t="shared" si="160"/>
        <v>0</v>
      </c>
      <c r="I368" s="52" t="e">
        <f t="shared" si="161"/>
        <v>#DIV/0!</v>
      </c>
    </row>
    <row r="369" spans="1:9" ht="44.25" customHeight="1">
      <c r="A369" s="141"/>
      <c r="B369" s="149" t="s">
        <v>880</v>
      </c>
      <c r="C369" s="70" t="s">
        <v>882</v>
      </c>
      <c r="D369" s="111">
        <v>34</v>
      </c>
      <c r="E369" s="45" t="s">
        <v>37</v>
      </c>
      <c r="F369" s="203">
        <v>0</v>
      </c>
      <c r="G369" s="50">
        <f t="shared" si="159"/>
        <v>0</v>
      </c>
      <c r="H369" s="51">
        <f t="shared" si="160"/>
        <v>0</v>
      </c>
      <c r="I369" s="52" t="e">
        <f t="shared" si="161"/>
        <v>#DIV/0!</v>
      </c>
    </row>
    <row r="370" spans="1:9" ht="28.5" customHeight="1">
      <c r="B370" s="149" t="s">
        <v>883</v>
      </c>
      <c r="C370" s="70" t="s">
        <v>830</v>
      </c>
      <c r="D370" s="111">
        <v>8</v>
      </c>
      <c r="E370" s="45" t="s">
        <v>46</v>
      </c>
      <c r="F370" s="203">
        <v>0</v>
      </c>
      <c r="G370" s="50">
        <f t="shared" si="159"/>
        <v>0</v>
      </c>
      <c r="H370" s="51">
        <f t="shared" si="160"/>
        <v>0</v>
      </c>
      <c r="I370" s="52" t="e">
        <f t="shared" si="161"/>
        <v>#DIV/0!</v>
      </c>
    </row>
    <row r="371" spans="1:9" ht="30" customHeight="1">
      <c r="B371" s="149" t="s">
        <v>884</v>
      </c>
      <c r="C371" s="70" t="s">
        <v>886</v>
      </c>
      <c r="D371" s="111">
        <v>5</v>
      </c>
      <c r="E371" s="45" t="s">
        <v>46</v>
      </c>
      <c r="F371" s="203">
        <v>0</v>
      </c>
      <c r="G371" s="50">
        <f t="shared" si="159"/>
        <v>0</v>
      </c>
      <c r="H371" s="51">
        <f t="shared" si="160"/>
        <v>0</v>
      </c>
      <c r="I371" s="52" t="e">
        <f t="shared" si="161"/>
        <v>#DIV/0!</v>
      </c>
    </row>
    <row r="372" spans="1:9" ht="27" customHeight="1">
      <c r="B372" s="149" t="s">
        <v>887</v>
      </c>
      <c r="C372" s="70" t="s">
        <v>889</v>
      </c>
      <c r="D372" s="111">
        <v>3</v>
      </c>
      <c r="E372" s="45" t="s">
        <v>46</v>
      </c>
      <c r="F372" s="203">
        <v>0</v>
      </c>
      <c r="G372" s="50">
        <f t="shared" si="159"/>
        <v>0</v>
      </c>
      <c r="H372" s="51">
        <f t="shared" si="160"/>
        <v>0</v>
      </c>
      <c r="I372" s="52" t="e">
        <f t="shared" si="161"/>
        <v>#DIV/0!</v>
      </c>
    </row>
    <row r="373" spans="1:9" ht="27.75" customHeight="1">
      <c r="B373" s="149" t="s">
        <v>890</v>
      </c>
      <c r="C373" s="70" t="s">
        <v>892</v>
      </c>
      <c r="D373" s="111">
        <v>1</v>
      </c>
      <c r="E373" s="45" t="s">
        <v>46</v>
      </c>
      <c r="F373" s="203">
        <v>0</v>
      </c>
      <c r="G373" s="50">
        <f t="shared" si="159"/>
        <v>0</v>
      </c>
      <c r="H373" s="51">
        <f t="shared" si="160"/>
        <v>0</v>
      </c>
      <c r="I373" s="52" t="e">
        <f t="shared" si="161"/>
        <v>#DIV/0!</v>
      </c>
    </row>
    <row r="374" spans="1:9" ht="34.5" customHeight="1">
      <c r="A374" s="141"/>
      <c r="B374" s="149" t="s">
        <v>893</v>
      </c>
      <c r="C374" s="70" t="s">
        <v>895</v>
      </c>
      <c r="D374" s="111">
        <v>1</v>
      </c>
      <c r="E374" s="45" t="s">
        <v>46</v>
      </c>
      <c r="F374" s="203">
        <v>0</v>
      </c>
      <c r="G374" s="50">
        <f t="shared" si="159"/>
        <v>0</v>
      </c>
      <c r="H374" s="51">
        <f t="shared" si="160"/>
        <v>0</v>
      </c>
      <c r="I374" s="52" t="e">
        <f t="shared" si="161"/>
        <v>#DIV/0!</v>
      </c>
    </row>
    <row r="375" spans="1:9" ht="39.75" customHeight="1">
      <c r="A375" s="141"/>
      <c r="B375" s="149" t="s">
        <v>896</v>
      </c>
      <c r="C375" s="70" t="s">
        <v>898</v>
      </c>
      <c r="D375" s="111">
        <v>4</v>
      </c>
      <c r="E375" s="45" t="s">
        <v>46</v>
      </c>
      <c r="F375" s="203">
        <v>0</v>
      </c>
      <c r="G375" s="50">
        <f t="shared" si="159"/>
        <v>0</v>
      </c>
      <c r="H375" s="51">
        <f t="shared" si="160"/>
        <v>0</v>
      </c>
      <c r="I375" s="52" t="e">
        <f t="shared" si="161"/>
        <v>#DIV/0!</v>
      </c>
    </row>
    <row r="376" spans="1:9" ht="15.75" customHeight="1">
      <c r="A376" s="141"/>
      <c r="B376" s="158" t="s">
        <v>899</v>
      </c>
      <c r="C376" s="164" t="s">
        <v>900</v>
      </c>
      <c r="D376" s="166"/>
      <c r="E376" s="166"/>
      <c r="F376" s="231"/>
      <c r="G376" s="166"/>
      <c r="H376" s="166"/>
      <c r="I376" s="167"/>
    </row>
    <row r="377" spans="1:9" ht="31.5" customHeight="1">
      <c r="A377" s="141"/>
      <c r="B377" s="149" t="s">
        <v>901</v>
      </c>
      <c r="C377" s="70" t="s">
        <v>903</v>
      </c>
      <c r="D377" s="111">
        <v>1</v>
      </c>
      <c r="E377" s="45" t="s">
        <v>46</v>
      </c>
      <c r="F377" s="203">
        <v>0</v>
      </c>
      <c r="G377" s="50">
        <f t="shared" ref="G377:G380" si="162">ROUND(F377*(1+C$5),2)</f>
        <v>0</v>
      </c>
      <c r="H377" s="51">
        <f t="shared" ref="H377:H380" si="163">ROUND(D377*G377,2)</f>
        <v>0</v>
      </c>
      <c r="I377" s="52" t="e">
        <f t="shared" ref="I377:I380" si="164">H377/$H$448</f>
        <v>#DIV/0!</v>
      </c>
    </row>
    <row r="378" spans="1:9" ht="28.5" customHeight="1">
      <c r="A378" s="141"/>
      <c r="B378" s="149" t="s">
        <v>904</v>
      </c>
      <c r="C378" s="70" t="s">
        <v>906</v>
      </c>
      <c r="D378" s="111">
        <v>5</v>
      </c>
      <c r="E378" s="45" t="s">
        <v>46</v>
      </c>
      <c r="F378" s="203">
        <v>0</v>
      </c>
      <c r="G378" s="50">
        <f t="shared" si="162"/>
        <v>0</v>
      </c>
      <c r="H378" s="51">
        <f t="shared" si="163"/>
        <v>0</v>
      </c>
      <c r="I378" s="52" t="e">
        <f t="shared" si="164"/>
        <v>#DIV/0!</v>
      </c>
    </row>
    <row r="379" spans="1:9" ht="29.25" customHeight="1">
      <c r="A379" s="141"/>
      <c r="B379" s="149" t="s">
        <v>907</v>
      </c>
      <c r="C379" s="70" t="s">
        <v>909</v>
      </c>
      <c r="D379" s="111">
        <v>3</v>
      </c>
      <c r="E379" s="45" t="s">
        <v>46</v>
      </c>
      <c r="F379" s="203">
        <v>0</v>
      </c>
      <c r="G379" s="50">
        <f t="shared" si="162"/>
        <v>0</v>
      </c>
      <c r="H379" s="51">
        <f t="shared" si="163"/>
        <v>0</v>
      </c>
      <c r="I379" s="52" t="e">
        <f t="shared" si="164"/>
        <v>#DIV/0!</v>
      </c>
    </row>
    <row r="380" spans="1:9" ht="31.5" customHeight="1">
      <c r="A380" s="141"/>
      <c r="B380" s="149" t="s">
        <v>910</v>
      </c>
      <c r="C380" s="70" t="s">
        <v>912</v>
      </c>
      <c r="D380" s="111">
        <v>3</v>
      </c>
      <c r="E380" s="45" t="s">
        <v>46</v>
      </c>
      <c r="F380" s="203">
        <v>0</v>
      </c>
      <c r="G380" s="50">
        <f t="shared" si="162"/>
        <v>0</v>
      </c>
      <c r="H380" s="51">
        <f t="shared" si="163"/>
        <v>0</v>
      </c>
      <c r="I380" s="52" t="e">
        <f t="shared" si="164"/>
        <v>#DIV/0!</v>
      </c>
    </row>
    <row r="381" spans="1:9" ht="15.75" customHeight="1">
      <c r="A381" s="141"/>
      <c r="B381" s="158" t="s">
        <v>913</v>
      </c>
      <c r="C381" s="164" t="s">
        <v>914</v>
      </c>
      <c r="D381" s="166"/>
      <c r="E381" s="166"/>
      <c r="F381" s="232"/>
      <c r="G381" s="166"/>
      <c r="H381" s="166"/>
      <c r="I381" s="167"/>
    </row>
    <row r="382" spans="1:9" ht="29.25" customHeight="1">
      <c r="A382" s="141"/>
      <c r="B382" s="149" t="s">
        <v>915</v>
      </c>
      <c r="C382" s="70" t="s">
        <v>917</v>
      </c>
      <c r="D382" s="111">
        <v>4</v>
      </c>
      <c r="E382" s="45" t="s">
        <v>46</v>
      </c>
      <c r="F382" s="203">
        <v>0</v>
      </c>
      <c r="G382" s="50">
        <f t="shared" ref="G382:G385" si="165">ROUND(F382*(1+C$5),2)</f>
        <v>0</v>
      </c>
      <c r="H382" s="51">
        <f t="shared" ref="H382:H385" si="166">ROUND(D382*G382,2)</f>
        <v>0</v>
      </c>
      <c r="I382" s="52" t="e">
        <f t="shared" ref="I382:I386" si="167">H382/$H$448</f>
        <v>#DIV/0!</v>
      </c>
    </row>
    <row r="383" spans="1:9" ht="30.75" customHeight="1">
      <c r="A383" s="141"/>
      <c r="B383" s="149" t="s">
        <v>918</v>
      </c>
      <c r="C383" s="70" t="s">
        <v>920</v>
      </c>
      <c r="D383" s="111">
        <f>ROUND(4*7.5,2)</f>
        <v>30</v>
      </c>
      <c r="E383" s="45" t="s">
        <v>37</v>
      </c>
      <c r="F383" s="203">
        <v>0</v>
      </c>
      <c r="G383" s="50">
        <f t="shared" si="165"/>
        <v>0</v>
      </c>
      <c r="H383" s="51">
        <f t="shared" si="166"/>
        <v>0</v>
      </c>
      <c r="I383" s="52" t="e">
        <f t="shared" si="167"/>
        <v>#DIV/0!</v>
      </c>
    </row>
    <row r="384" spans="1:9" ht="27.75" customHeight="1">
      <c r="A384" s="141"/>
      <c r="B384" s="149" t="s">
        <v>921</v>
      </c>
      <c r="C384" s="70" t="s">
        <v>923</v>
      </c>
      <c r="D384" s="111">
        <v>4</v>
      </c>
      <c r="E384" s="45" t="s">
        <v>46</v>
      </c>
      <c r="F384" s="203">
        <v>0</v>
      </c>
      <c r="G384" s="50">
        <f t="shared" si="165"/>
        <v>0</v>
      </c>
      <c r="H384" s="51">
        <f t="shared" si="166"/>
        <v>0</v>
      </c>
      <c r="I384" s="52" t="e">
        <f t="shared" si="167"/>
        <v>#DIV/0!</v>
      </c>
    </row>
    <row r="385" spans="1:15" ht="28.5" customHeight="1">
      <c r="A385" s="141"/>
      <c r="B385" s="149" t="s">
        <v>924</v>
      </c>
      <c r="C385" s="70" t="s">
        <v>926</v>
      </c>
      <c r="D385" s="111">
        <v>4</v>
      </c>
      <c r="E385" s="45" t="s">
        <v>46</v>
      </c>
      <c r="F385" s="203">
        <v>0</v>
      </c>
      <c r="G385" s="50">
        <f t="shared" si="165"/>
        <v>0</v>
      </c>
      <c r="H385" s="51">
        <f t="shared" si="166"/>
        <v>0</v>
      </c>
      <c r="I385" s="52" t="e">
        <f t="shared" si="167"/>
        <v>#DIV/0!</v>
      </c>
    </row>
    <row r="386" spans="1:15" ht="48" customHeight="1">
      <c r="A386" s="20"/>
      <c r="B386" s="143" t="s">
        <v>927</v>
      </c>
      <c r="C386" s="134" t="s">
        <v>928</v>
      </c>
      <c r="D386" s="37"/>
      <c r="E386" s="37"/>
      <c r="F386" s="210"/>
      <c r="G386" s="37" t="s">
        <v>25</v>
      </c>
      <c r="H386" s="38">
        <f>SUM(H388:H397)</f>
        <v>0</v>
      </c>
      <c r="I386" s="39" t="e">
        <f t="shared" si="167"/>
        <v>#DIV/0!</v>
      </c>
      <c r="J386" s="20"/>
      <c r="K386" s="20"/>
      <c r="L386" s="20"/>
      <c r="M386" s="20"/>
      <c r="N386" s="20"/>
      <c r="O386" s="20"/>
    </row>
    <row r="387" spans="1:15" ht="15.75" customHeight="1">
      <c r="A387" s="141"/>
      <c r="B387" s="158" t="s">
        <v>929</v>
      </c>
      <c r="C387" s="99" t="s">
        <v>930</v>
      </c>
      <c r="D387" s="101"/>
      <c r="E387" s="101"/>
      <c r="F387" s="212"/>
      <c r="G387" s="101"/>
      <c r="H387" s="101"/>
      <c r="I387" s="102"/>
    </row>
    <row r="388" spans="1:15" ht="72.75" customHeight="1">
      <c r="A388" s="141"/>
      <c r="B388" s="149" t="s">
        <v>931</v>
      </c>
      <c r="C388" s="70" t="s">
        <v>933</v>
      </c>
      <c r="D388" s="111">
        <v>13.14</v>
      </c>
      <c r="E388" s="45" t="s">
        <v>79</v>
      </c>
      <c r="F388" s="203">
        <v>0</v>
      </c>
      <c r="G388" s="50">
        <f t="shared" ref="G388:G393" si="168">ROUND(F388*(1+C$5),2)</f>
        <v>0</v>
      </c>
      <c r="H388" s="51">
        <f t="shared" ref="H388:H393" si="169">ROUND(D388*G388,2)</f>
        <v>0</v>
      </c>
      <c r="I388" s="52" t="e">
        <f t="shared" ref="I388:I393" si="170">H388/$H$448</f>
        <v>#DIV/0!</v>
      </c>
    </row>
    <row r="389" spans="1:15" ht="73.5" customHeight="1">
      <c r="A389" s="141"/>
      <c r="B389" s="149" t="s">
        <v>934</v>
      </c>
      <c r="C389" s="70" t="s">
        <v>935</v>
      </c>
      <c r="D389" s="111">
        <v>3</v>
      </c>
      <c r="E389" s="45" t="s">
        <v>46</v>
      </c>
      <c r="F389" s="203">
        <v>0</v>
      </c>
      <c r="G389" s="50">
        <f t="shared" si="168"/>
        <v>0</v>
      </c>
      <c r="H389" s="51">
        <f t="shared" si="169"/>
        <v>0</v>
      </c>
      <c r="I389" s="52" t="e">
        <f t="shared" si="170"/>
        <v>#DIV/0!</v>
      </c>
    </row>
    <row r="390" spans="1:15" ht="41.25" customHeight="1">
      <c r="A390" s="141"/>
      <c r="B390" s="149" t="s">
        <v>936</v>
      </c>
      <c r="C390" s="317" t="s">
        <v>1127</v>
      </c>
      <c r="D390" s="111">
        <f>ROUND(4.68*2.1,2)</f>
        <v>9.83</v>
      </c>
      <c r="E390" s="45" t="s">
        <v>79</v>
      </c>
      <c r="F390" s="203">
        <v>0</v>
      </c>
      <c r="G390" s="50">
        <f t="shared" si="168"/>
        <v>0</v>
      </c>
      <c r="H390" s="51">
        <f t="shared" si="169"/>
        <v>0</v>
      </c>
      <c r="I390" s="52" t="e">
        <f t="shared" si="170"/>
        <v>#DIV/0!</v>
      </c>
    </row>
    <row r="391" spans="1:15" ht="51" customHeight="1">
      <c r="B391" s="149" t="s">
        <v>938</v>
      </c>
      <c r="C391" s="70" t="s">
        <v>939</v>
      </c>
      <c r="D391" s="111">
        <f>ROUND((1.8*2.15)*4,2)</f>
        <v>15.48</v>
      </c>
      <c r="E391" s="45" t="s">
        <v>79</v>
      </c>
      <c r="F391" s="203">
        <v>0</v>
      </c>
      <c r="G391" s="50">
        <f t="shared" si="168"/>
        <v>0</v>
      </c>
      <c r="H391" s="51">
        <f t="shared" si="169"/>
        <v>0</v>
      </c>
      <c r="I391" s="52" t="e">
        <f t="shared" si="170"/>
        <v>#DIV/0!</v>
      </c>
    </row>
    <row r="392" spans="1:15" ht="40.5" customHeight="1">
      <c r="B392" s="149" t="s">
        <v>940</v>
      </c>
      <c r="C392" s="70" t="s">
        <v>941</v>
      </c>
      <c r="D392" s="111">
        <f>ROUND(2*(2*2.15),2)</f>
        <v>8.6</v>
      </c>
      <c r="E392" s="45" t="s">
        <v>79</v>
      </c>
      <c r="F392" s="203">
        <v>0</v>
      </c>
      <c r="G392" s="50">
        <f t="shared" si="168"/>
        <v>0</v>
      </c>
      <c r="H392" s="51">
        <f t="shared" si="169"/>
        <v>0</v>
      </c>
      <c r="I392" s="52" t="e">
        <f t="shared" si="170"/>
        <v>#DIV/0!</v>
      </c>
    </row>
    <row r="393" spans="1:15" ht="48.75" customHeight="1">
      <c r="B393" s="149" t="s">
        <v>942</v>
      </c>
      <c r="C393" s="70" t="s">
        <v>944</v>
      </c>
      <c r="D393" s="111">
        <f>ROUND(1.49*4.8*2,2)</f>
        <v>14.3</v>
      </c>
      <c r="E393" s="45" t="s">
        <v>79</v>
      </c>
      <c r="F393" s="203">
        <v>0</v>
      </c>
      <c r="G393" s="50">
        <f t="shared" si="168"/>
        <v>0</v>
      </c>
      <c r="H393" s="51">
        <f t="shared" si="169"/>
        <v>0</v>
      </c>
      <c r="I393" s="52" t="e">
        <f t="shared" si="170"/>
        <v>#DIV/0!</v>
      </c>
    </row>
    <row r="394" spans="1:15" ht="15.75" customHeight="1">
      <c r="A394" s="141"/>
      <c r="B394" s="158" t="s">
        <v>945</v>
      </c>
      <c r="C394" s="99" t="s">
        <v>946</v>
      </c>
      <c r="D394" s="101"/>
      <c r="E394" s="101"/>
      <c r="F394" s="212"/>
      <c r="G394" s="101"/>
      <c r="H394" s="101"/>
      <c r="I394" s="102"/>
    </row>
    <row r="395" spans="1:15" ht="15.75" customHeight="1">
      <c r="B395" s="149" t="s">
        <v>947</v>
      </c>
      <c r="C395" s="70" t="s">
        <v>949</v>
      </c>
      <c r="D395" s="111">
        <v>0.64</v>
      </c>
      <c r="E395" s="45" t="s">
        <v>163</v>
      </c>
      <c r="F395" s="203">
        <v>0</v>
      </c>
      <c r="G395" s="50">
        <f t="shared" ref="G395:G397" si="171">ROUND(F395*(1+C$5),2)</f>
        <v>0</v>
      </c>
      <c r="H395" s="51">
        <f t="shared" ref="H395:H397" si="172">ROUND(D395*G395,2)</f>
        <v>0</v>
      </c>
      <c r="I395" s="52" t="e">
        <f t="shared" ref="I395:I398" si="173">H395/$H$448</f>
        <v>#DIV/0!</v>
      </c>
    </row>
    <row r="396" spans="1:15" ht="30.75" customHeight="1">
      <c r="B396" s="149" t="s">
        <v>950</v>
      </c>
      <c r="C396" s="70" t="s">
        <v>951</v>
      </c>
      <c r="D396" s="111">
        <v>9.18</v>
      </c>
      <c r="E396" s="45" t="s">
        <v>37</v>
      </c>
      <c r="F396" s="203">
        <v>0</v>
      </c>
      <c r="G396" s="50">
        <f t="shared" si="171"/>
        <v>0</v>
      </c>
      <c r="H396" s="51">
        <f t="shared" si="172"/>
        <v>0</v>
      </c>
      <c r="I396" s="52" t="e">
        <f t="shared" si="173"/>
        <v>#DIV/0!</v>
      </c>
    </row>
    <row r="397" spans="1:15" ht="61.5" customHeight="1">
      <c r="B397" s="149" t="s">
        <v>952</v>
      </c>
      <c r="C397" s="70" t="s">
        <v>451</v>
      </c>
      <c r="D397" s="111">
        <f>ROUND((D396)*2*1.6109957,2)</f>
        <v>29.58</v>
      </c>
      <c r="E397" s="45" t="s">
        <v>79</v>
      </c>
      <c r="F397" s="203">
        <v>0</v>
      </c>
      <c r="G397" s="50">
        <f t="shared" si="171"/>
        <v>0</v>
      </c>
      <c r="H397" s="51">
        <f t="shared" si="172"/>
        <v>0</v>
      </c>
      <c r="I397" s="52" t="e">
        <f t="shared" si="173"/>
        <v>#DIV/0!</v>
      </c>
    </row>
    <row r="398" spans="1:15" ht="48" customHeight="1">
      <c r="A398" s="20"/>
      <c r="B398" s="143" t="s">
        <v>953</v>
      </c>
      <c r="C398" s="134" t="s">
        <v>954</v>
      </c>
      <c r="D398" s="37"/>
      <c r="E398" s="37"/>
      <c r="F398" s="210"/>
      <c r="G398" s="37" t="s">
        <v>25</v>
      </c>
      <c r="H398" s="38">
        <f>SUM(H400:H409)</f>
        <v>0</v>
      </c>
      <c r="I398" s="39" t="e">
        <f t="shared" si="173"/>
        <v>#DIV/0!</v>
      </c>
      <c r="J398" s="20"/>
      <c r="K398" s="20"/>
      <c r="L398" s="20"/>
      <c r="M398" s="20"/>
      <c r="N398" s="20"/>
      <c r="O398" s="20"/>
    </row>
    <row r="399" spans="1:15" ht="15.75" customHeight="1">
      <c r="A399" s="141"/>
      <c r="B399" s="158" t="s">
        <v>955</v>
      </c>
      <c r="C399" s="99" t="s">
        <v>956</v>
      </c>
      <c r="D399" s="101"/>
      <c r="E399" s="101"/>
      <c r="F399" s="212"/>
      <c r="G399" s="101"/>
      <c r="H399" s="101"/>
      <c r="I399" s="102"/>
    </row>
    <row r="400" spans="1:15" ht="67.5" customHeight="1">
      <c r="A400" s="141"/>
      <c r="B400" s="149" t="s">
        <v>957</v>
      </c>
      <c r="C400" s="70" t="s">
        <v>959</v>
      </c>
      <c r="D400" s="111">
        <f>(D267+D268)*2</f>
        <v>586.66</v>
      </c>
      <c r="E400" s="45" t="s">
        <v>79</v>
      </c>
      <c r="F400" s="203">
        <v>0</v>
      </c>
      <c r="G400" s="50">
        <f t="shared" ref="G400:G402" si="174">ROUND(F400*(1+C$5),2)</f>
        <v>0</v>
      </c>
      <c r="H400" s="51">
        <f t="shared" ref="H400:H402" si="175">ROUND(D400*G400,2)</f>
        <v>0</v>
      </c>
      <c r="I400" s="52" t="e">
        <f t="shared" ref="I400:I402" si="176">H400/$H$448</f>
        <v>#DIV/0!</v>
      </c>
    </row>
    <row r="401" spans="1:15" ht="45" customHeight="1">
      <c r="A401" s="18"/>
      <c r="B401" s="149" t="s">
        <v>960</v>
      </c>
      <c r="C401" s="70" t="s">
        <v>961</v>
      </c>
      <c r="D401" s="111">
        <f>D400</f>
        <v>586.66</v>
      </c>
      <c r="E401" s="45" t="s">
        <v>79</v>
      </c>
      <c r="F401" s="203">
        <v>0</v>
      </c>
      <c r="G401" s="50">
        <f t="shared" si="174"/>
        <v>0</v>
      </c>
      <c r="H401" s="51">
        <f t="shared" si="175"/>
        <v>0</v>
      </c>
      <c r="I401" s="52" t="e">
        <f t="shared" si="176"/>
        <v>#DIV/0!</v>
      </c>
    </row>
    <row r="402" spans="1:15" ht="70.5" customHeight="1">
      <c r="A402" s="18"/>
      <c r="B402" s="149" t="s">
        <v>962</v>
      </c>
      <c r="C402" s="70" t="s">
        <v>963</v>
      </c>
      <c r="D402" s="111">
        <v>32</v>
      </c>
      <c r="E402" s="45" t="s">
        <v>79</v>
      </c>
      <c r="F402" s="203">
        <v>0</v>
      </c>
      <c r="G402" s="50">
        <f t="shared" si="174"/>
        <v>0</v>
      </c>
      <c r="H402" s="51">
        <f t="shared" si="175"/>
        <v>0</v>
      </c>
      <c r="I402" s="52" t="e">
        <f t="shared" si="176"/>
        <v>#DIV/0!</v>
      </c>
    </row>
    <row r="403" spans="1:15" ht="15.75" customHeight="1">
      <c r="A403" s="18"/>
      <c r="B403" s="158" t="s">
        <v>964</v>
      </c>
      <c r="C403" s="164" t="s">
        <v>965</v>
      </c>
      <c r="D403" s="166"/>
      <c r="E403" s="166"/>
      <c r="F403" s="232"/>
      <c r="G403" s="166"/>
      <c r="H403" s="166"/>
      <c r="I403" s="167"/>
    </row>
    <row r="404" spans="1:15" ht="27.75" customHeight="1">
      <c r="B404" s="149" t="s">
        <v>966</v>
      </c>
      <c r="C404" s="70" t="s">
        <v>968</v>
      </c>
      <c r="D404" s="111">
        <f>D400</f>
        <v>586.66</v>
      </c>
      <c r="E404" s="45" t="s">
        <v>37</v>
      </c>
      <c r="F404" s="203">
        <v>0</v>
      </c>
      <c r="G404" s="50">
        <f t="shared" ref="G404:G406" si="177">ROUND(F404*(1+C$5),2)</f>
        <v>0</v>
      </c>
      <c r="H404" s="51">
        <f t="shared" ref="H404:H406" si="178">ROUND(D404*G404,2)</f>
        <v>0</v>
      </c>
      <c r="I404" s="52" t="e">
        <f t="shared" ref="I404:I406" si="179">H404/$H$448</f>
        <v>#DIV/0!</v>
      </c>
    </row>
    <row r="405" spans="1:15" ht="36" customHeight="1">
      <c r="B405" s="149" t="s">
        <v>969</v>
      </c>
      <c r="C405" s="70" t="s">
        <v>971</v>
      </c>
      <c r="D405" s="111">
        <f>D400</f>
        <v>586.66</v>
      </c>
      <c r="E405" s="45" t="s">
        <v>79</v>
      </c>
      <c r="F405" s="203">
        <v>0</v>
      </c>
      <c r="G405" s="50">
        <f t="shared" si="177"/>
        <v>0</v>
      </c>
      <c r="H405" s="51">
        <f t="shared" si="178"/>
        <v>0</v>
      </c>
      <c r="I405" s="52" t="e">
        <f t="shared" si="179"/>
        <v>#DIV/0!</v>
      </c>
      <c r="L405" s="175"/>
      <c r="M405" s="175"/>
    </row>
    <row r="406" spans="1:15" ht="54" customHeight="1">
      <c r="B406" s="149" t="s">
        <v>972</v>
      </c>
      <c r="C406" s="70" t="s">
        <v>974</v>
      </c>
      <c r="D406" s="111">
        <v>18.72</v>
      </c>
      <c r="E406" s="45" t="s">
        <v>79</v>
      </c>
      <c r="F406" s="203">
        <v>0</v>
      </c>
      <c r="G406" s="50">
        <f t="shared" si="177"/>
        <v>0</v>
      </c>
      <c r="H406" s="51">
        <f t="shared" si="178"/>
        <v>0</v>
      </c>
      <c r="I406" s="52" t="e">
        <f t="shared" si="179"/>
        <v>#DIV/0!</v>
      </c>
      <c r="L406" s="175"/>
      <c r="M406" s="175"/>
    </row>
    <row r="407" spans="1:15" ht="15.75" customHeight="1">
      <c r="A407" s="141"/>
      <c r="B407" s="158" t="s">
        <v>975</v>
      </c>
      <c r="C407" s="99" t="s">
        <v>976</v>
      </c>
      <c r="D407" s="101"/>
      <c r="E407" s="101"/>
      <c r="F407" s="212"/>
      <c r="G407" s="101"/>
      <c r="H407" s="101"/>
      <c r="I407" s="102"/>
    </row>
    <row r="408" spans="1:15" ht="45.75" customHeight="1">
      <c r="B408" s="149" t="s">
        <v>977</v>
      </c>
      <c r="C408" s="70" t="s">
        <v>979</v>
      </c>
      <c r="D408" s="111">
        <v>10.84</v>
      </c>
      <c r="E408" s="45" t="s">
        <v>79</v>
      </c>
      <c r="F408" s="203">
        <v>0</v>
      </c>
      <c r="G408" s="50">
        <f t="shared" ref="G408:G409" si="180">ROUND(F408*(1+C$5),2)</f>
        <v>0</v>
      </c>
      <c r="H408" s="51">
        <f t="shared" ref="H408:H409" si="181">ROUND(D408*G408,2)</f>
        <v>0</v>
      </c>
      <c r="I408" s="52" t="e">
        <f t="shared" ref="I408:I410" si="182">H408/$H$448</f>
        <v>#DIV/0!</v>
      </c>
    </row>
    <row r="409" spans="1:15" ht="27.75" customHeight="1">
      <c r="B409" s="149" t="s">
        <v>980</v>
      </c>
      <c r="C409" s="70" t="s">
        <v>982</v>
      </c>
      <c r="D409" s="111">
        <v>134.47999999999999</v>
      </c>
      <c r="E409" s="45" t="s">
        <v>79</v>
      </c>
      <c r="F409" s="203">
        <v>0</v>
      </c>
      <c r="G409" s="50">
        <f t="shared" si="180"/>
        <v>0</v>
      </c>
      <c r="H409" s="51">
        <f t="shared" si="181"/>
        <v>0</v>
      </c>
      <c r="I409" s="52" t="e">
        <f t="shared" si="182"/>
        <v>#DIV/0!</v>
      </c>
    </row>
    <row r="410" spans="1:15" ht="48" customHeight="1">
      <c r="A410" s="20"/>
      <c r="B410" s="143" t="s">
        <v>983</v>
      </c>
      <c r="C410" s="134" t="s">
        <v>984</v>
      </c>
      <c r="D410" s="37"/>
      <c r="E410" s="37"/>
      <c r="F410" s="210"/>
      <c r="G410" s="37" t="s">
        <v>25</v>
      </c>
      <c r="H410" s="38">
        <f>SUM(H412:H427)</f>
        <v>0</v>
      </c>
      <c r="I410" s="39" t="e">
        <f t="shared" si="182"/>
        <v>#DIV/0!</v>
      </c>
      <c r="J410" s="20"/>
      <c r="K410" s="20"/>
      <c r="L410" s="20"/>
      <c r="M410" s="20"/>
      <c r="N410" s="20"/>
      <c r="O410" s="20"/>
    </row>
    <row r="411" spans="1:15" ht="15.75" customHeight="1">
      <c r="A411" s="141"/>
      <c r="B411" s="158" t="s">
        <v>985</v>
      </c>
      <c r="C411" s="99" t="s">
        <v>986</v>
      </c>
      <c r="D411" s="101"/>
      <c r="E411" s="101"/>
      <c r="F411" s="212"/>
      <c r="G411" s="101"/>
      <c r="H411" s="101"/>
      <c r="I411" s="102"/>
    </row>
    <row r="412" spans="1:15" ht="36.75" customHeight="1">
      <c r="B412" s="149" t="s">
        <v>987</v>
      </c>
      <c r="C412" s="70" t="s">
        <v>989</v>
      </c>
      <c r="D412" s="111">
        <v>3</v>
      </c>
      <c r="E412" s="45" t="s">
        <v>46</v>
      </c>
      <c r="F412" s="203">
        <v>0</v>
      </c>
      <c r="G412" s="50">
        <f t="shared" ref="G412:G417" si="183">ROUND(F412*(1+C$5),2)</f>
        <v>0</v>
      </c>
      <c r="H412" s="51">
        <f t="shared" ref="H412:H417" si="184">ROUND(D412*G412,2)</f>
        <v>0</v>
      </c>
      <c r="I412" s="52" t="e">
        <f t="shared" ref="I412:I417" si="185">H412/$H$448</f>
        <v>#DIV/0!</v>
      </c>
      <c r="L412" s="175"/>
      <c r="M412" s="175"/>
    </row>
    <row r="413" spans="1:15" ht="38.25" customHeight="1">
      <c r="B413" s="149" t="s">
        <v>990</v>
      </c>
      <c r="C413" s="70" t="s">
        <v>992</v>
      </c>
      <c r="D413" s="111">
        <v>3</v>
      </c>
      <c r="E413" s="45" t="s">
        <v>46</v>
      </c>
      <c r="F413" s="203">
        <v>0</v>
      </c>
      <c r="G413" s="50">
        <f t="shared" si="183"/>
        <v>0</v>
      </c>
      <c r="H413" s="51">
        <f t="shared" si="184"/>
        <v>0</v>
      </c>
      <c r="I413" s="52" t="e">
        <f t="shared" si="185"/>
        <v>#DIV/0!</v>
      </c>
    </row>
    <row r="414" spans="1:15" ht="61.5" customHeight="1">
      <c r="B414" s="149" t="s">
        <v>993</v>
      </c>
      <c r="C414" s="70" t="s">
        <v>995</v>
      </c>
      <c r="D414" s="111">
        <v>2</v>
      </c>
      <c r="E414" s="45" t="s">
        <v>46</v>
      </c>
      <c r="F414" s="203">
        <v>0</v>
      </c>
      <c r="G414" s="50">
        <f t="shared" si="183"/>
        <v>0</v>
      </c>
      <c r="H414" s="51">
        <f t="shared" si="184"/>
        <v>0</v>
      </c>
      <c r="I414" s="52" t="e">
        <f t="shared" si="185"/>
        <v>#DIV/0!</v>
      </c>
    </row>
    <row r="415" spans="1:15" ht="56.25" customHeight="1">
      <c r="B415" s="149" t="s">
        <v>996</v>
      </c>
      <c r="C415" s="70" t="s">
        <v>997</v>
      </c>
      <c r="D415" s="111">
        <v>1</v>
      </c>
      <c r="E415" s="45" t="s">
        <v>46</v>
      </c>
      <c r="F415" s="203">
        <v>0</v>
      </c>
      <c r="G415" s="50">
        <f t="shared" si="183"/>
        <v>0</v>
      </c>
      <c r="H415" s="51">
        <f t="shared" si="184"/>
        <v>0</v>
      </c>
      <c r="I415" s="52" t="e">
        <f t="shared" si="185"/>
        <v>#DIV/0!</v>
      </c>
    </row>
    <row r="416" spans="1:15" ht="28.5" customHeight="1">
      <c r="B416" s="149" t="s">
        <v>998</v>
      </c>
      <c r="C416" s="70" t="s">
        <v>989</v>
      </c>
      <c r="D416" s="111">
        <v>2</v>
      </c>
      <c r="E416" s="45" t="s">
        <v>46</v>
      </c>
      <c r="F416" s="203">
        <v>0</v>
      </c>
      <c r="G416" s="50">
        <f t="shared" si="183"/>
        <v>0</v>
      </c>
      <c r="H416" s="51">
        <f t="shared" si="184"/>
        <v>0</v>
      </c>
      <c r="I416" s="52" t="e">
        <f t="shared" si="185"/>
        <v>#DIV/0!</v>
      </c>
    </row>
    <row r="417" spans="1:15" ht="32.25" customHeight="1">
      <c r="A417" s="141"/>
      <c r="B417" s="149" t="s">
        <v>999</v>
      </c>
      <c r="C417" s="70" t="s">
        <v>1001</v>
      </c>
      <c r="D417" s="111">
        <v>2</v>
      </c>
      <c r="E417" s="45" t="s">
        <v>46</v>
      </c>
      <c r="F417" s="203">
        <v>0</v>
      </c>
      <c r="G417" s="50">
        <f t="shared" si="183"/>
        <v>0</v>
      </c>
      <c r="H417" s="51">
        <f t="shared" si="184"/>
        <v>0</v>
      </c>
      <c r="I417" s="52" t="e">
        <f t="shared" si="185"/>
        <v>#DIV/0!</v>
      </c>
    </row>
    <row r="418" spans="1:15" ht="15.75" customHeight="1">
      <c r="A418" s="141"/>
      <c r="B418" s="158" t="s">
        <v>1002</v>
      </c>
      <c r="C418" s="99" t="s">
        <v>1003</v>
      </c>
      <c r="D418" s="101"/>
      <c r="E418" s="101"/>
      <c r="F418" s="212"/>
      <c r="G418" s="101"/>
      <c r="H418" s="101"/>
      <c r="I418" s="102"/>
    </row>
    <row r="419" spans="1:15" ht="45" customHeight="1">
      <c r="A419" s="141"/>
      <c r="B419" s="149" t="s">
        <v>1004</v>
      </c>
      <c r="C419" s="70" t="s">
        <v>1005</v>
      </c>
      <c r="D419" s="111">
        <v>1</v>
      </c>
      <c r="E419" s="45" t="s">
        <v>46</v>
      </c>
      <c r="F419" s="203">
        <v>0</v>
      </c>
      <c r="G419" s="50">
        <f t="shared" ref="G419:G422" si="186">ROUND(F419*(1+C$5),2)</f>
        <v>0</v>
      </c>
      <c r="H419" s="51">
        <f t="shared" ref="H419:H422" si="187">ROUND(D419*G419,2)</f>
        <v>0</v>
      </c>
      <c r="I419" s="52" t="e">
        <f t="shared" ref="I419:I422" si="188">H419/$H$448</f>
        <v>#DIV/0!</v>
      </c>
    </row>
    <row r="420" spans="1:15" ht="15.75" customHeight="1">
      <c r="A420" s="141"/>
      <c r="B420" s="149" t="s">
        <v>1006</v>
      </c>
      <c r="C420" s="70" t="s">
        <v>1007</v>
      </c>
      <c r="D420" s="111">
        <v>3</v>
      </c>
      <c r="E420" s="45" t="s">
        <v>46</v>
      </c>
      <c r="F420" s="203">
        <v>0</v>
      </c>
      <c r="G420" s="50">
        <f t="shared" si="186"/>
        <v>0</v>
      </c>
      <c r="H420" s="51">
        <f t="shared" si="187"/>
        <v>0</v>
      </c>
      <c r="I420" s="52" t="e">
        <f t="shared" si="188"/>
        <v>#DIV/0!</v>
      </c>
    </row>
    <row r="421" spans="1:15" ht="62.25" customHeight="1">
      <c r="A421" s="141"/>
      <c r="B421" s="149" t="s">
        <v>1008</v>
      </c>
      <c r="C421" s="70" t="s">
        <v>1009</v>
      </c>
      <c r="D421" s="111">
        <v>1</v>
      </c>
      <c r="E421" s="45" t="s">
        <v>46</v>
      </c>
      <c r="F421" s="203">
        <v>0</v>
      </c>
      <c r="G421" s="50">
        <f t="shared" si="186"/>
        <v>0</v>
      </c>
      <c r="H421" s="51">
        <f t="shared" si="187"/>
        <v>0</v>
      </c>
      <c r="I421" s="52" t="e">
        <f t="shared" si="188"/>
        <v>#DIV/0!</v>
      </c>
    </row>
    <row r="422" spans="1:15" ht="60" customHeight="1">
      <c r="A422" s="141"/>
      <c r="B422" s="149" t="s">
        <v>1010</v>
      </c>
      <c r="C422" s="70" t="s">
        <v>1011</v>
      </c>
      <c r="D422" s="111">
        <v>2</v>
      </c>
      <c r="E422" s="45" t="s">
        <v>46</v>
      </c>
      <c r="F422" s="203">
        <v>0</v>
      </c>
      <c r="G422" s="50">
        <f t="shared" si="186"/>
        <v>0</v>
      </c>
      <c r="H422" s="51">
        <f t="shared" si="187"/>
        <v>0</v>
      </c>
      <c r="I422" s="52" t="e">
        <f t="shared" si="188"/>
        <v>#DIV/0!</v>
      </c>
    </row>
    <row r="423" spans="1:15" ht="15.75" customHeight="1">
      <c r="A423" s="141"/>
      <c r="B423" s="158" t="s">
        <v>1012</v>
      </c>
      <c r="C423" s="99" t="s">
        <v>1013</v>
      </c>
      <c r="D423" s="101"/>
      <c r="E423" s="101"/>
      <c r="F423" s="212"/>
      <c r="G423" s="101"/>
      <c r="H423" s="101"/>
      <c r="I423" s="102"/>
    </row>
    <row r="424" spans="1:15" ht="28.5" customHeight="1">
      <c r="A424" s="141"/>
      <c r="B424" s="149" t="s">
        <v>1014</v>
      </c>
      <c r="C424" s="70" t="s">
        <v>1016</v>
      </c>
      <c r="D424" s="111">
        <v>35</v>
      </c>
      <c r="E424" s="45" t="s">
        <v>46</v>
      </c>
      <c r="F424" s="203">
        <v>0</v>
      </c>
      <c r="G424" s="50">
        <f t="shared" ref="G424:G427" si="189">ROUND(F424*(1+C$5),2)</f>
        <v>0</v>
      </c>
      <c r="H424" s="51">
        <f t="shared" ref="H424:H427" si="190">ROUND(D424*G424,2)</f>
        <v>0</v>
      </c>
      <c r="I424" s="52" t="e">
        <f t="shared" ref="I424:I427" si="191">H424/$H$448</f>
        <v>#DIV/0!</v>
      </c>
    </row>
    <row r="425" spans="1:15" ht="42.75" customHeight="1">
      <c r="A425" s="141"/>
      <c r="B425" s="149" t="s">
        <v>1017</v>
      </c>
      <c r="C425" s="70" t="s">
        <v>1019</v>
      </c>
      <c r="D425" s="111">
        <v>4</v>
      </c>
      <c r="E425" s="45" t="s">
        <v>46</v>
      </c>
      <c r="F425" s="203">
        <v>0</v>
      </c>
      <c r="G425" s="50">
        <f t="shared" si="189"/>
        <v>0</v>
      </c>
      <c r="H425" s="51">
        <f t="shared" si="190"/>
        <v>0</v>
      </c>
      <c r="I425" s="52" t="e">
        <f t="shared" si="191"/>
        <v>#DIV/0!</v>
      </c>
    </row>
    <row r="426" spans="1:15" ht="38.25" customHeight="1">
      <c r="A426" s="141"/>
      <c r="B426" s="149" t="s">
        <v>1020</v>
      </c>
      <c r="C426" s="70" t="s">
        <v>1022</v>
      </c>
      <c r="D426" s="111">
        <v>29</v>
      </c>
      <c r="E426" s="45" t="s">
        <v>79</v>
      </c>
      <c r="F426" s="203">
        <v>0</v>
      </c>
      <c r="G426" s="50">
        <f t="shared" si="189"/>
        <v>0</v>
      </c>
      <c r="H426" s="51">
        <f t="shared" si="190"/>
        <v>0</v>
      </c>
      <c r="I426" s="52" t="e">
        <f t="shared" si="191"/>
        <v>#DIV/0!</v>
      </c>
    </row>
    <row r="427" spans="1:15" ht="80.25" customHeight="1">
      <c r="A427" s="141"/>
      <c r="B427" s="149" t="s">
        <v>1023</v>
      </c>
      <c r="C427" s="70" t="s">
        <v>1024</v>
      </c>
      <c r="D427" s="111">
        <v>0.25</v>
      </c>
      <c r="E427" s="45" t="s">
        <v>163</v>
      </c>
      <c r="F427" s="203">
        <v>0</v>
      </c>
      <c r="G427" s="50">
        <f t="shared" si="189"/>
        <v>0</v>
      </c>
      <c r="H427" s="51">
        <f t="shared" si="190"/>
        <v>0</v>
      </c>
      <c r="I427" s="52" t="e">
        <f t="shared" si="191"/>
        <v>#DIV/0!</v>
      </c>
    </row>
    <row r="428" spans="1:15" ht="41.25" customHeight="1">
      <c r="B428" s="32"/>
      <c r="C428" s="33" t="s">
        <v>1025</v>
      </c>
      <c r="D428" s="33"/>
      <c r="E428" s="33"/>
      <c r="F428" s="228"/>
      <c r="G428" s="33"/>
      <c r="H428" s="33"/>
      <c r="I428" s="36"/>
    </row>
    <row r="429" spans="1:15" ht="48" customHeight="1">
      <c r="A429" s="20"/>
      <c r="B429" s="143" t="s">
        <v>1026</v>
      </c>
      <c r="C429" s="134" t="s">
        <v>1027</v>
      </c>
      <c r="D429" s="37"/>
      <c r="E429" s="37"/>
      <c r="F429" s="210"/>
      <c r="G429" s="37" t="s">
        <v>25</v>
      </c>
      <c r="H429" s="38">
        <f>SUM(H431:H445)</f>
        <v>0</v>
      </c>
      <c r="I429" s="39" t="e">
        <f>H429/$H$448</f>
        <v>#DIV/0!</v>
      </c>
      <c r="J429" s="20"/>
      <c r="K429" s="20"/>
      <c r="L429" s="20"/>
      <c r="M429" s="20"/>
      <c r="N429" s="20"/>
      <c r="O429" s="20"/>
    </row>
    <row r="430" spans="1:15" ht="15.75" customHeight="1">
      <c r="A430" s="141"/>
      <c r="B430" s="158" t="s">
        <v>1028</v>
      </c>
      <c r="C430" s="99" t="s">
        <v>1029</v>
      </c>
      <c r="D430" s="101"/>
      <c r="E430" s="101"/>
      <c r="F430" s="212"/>
      <c r="G430" s="101"/>
      <c r="H430" s="101"/>
      <c r="I430" s="102"/>
    </row>
    <row r="431" spans="1:15" ht="30" customHeight="1">
      <c r="B431" s="149" t="s">
        <v>1030</v>
      </c>
      <c r="C431" s="70" t="s">
        <v>1031</v>
      </c>
      <c r="D431" s="111">
        <v>4</v>
      </c>
      <c r="E431" s="45" t="s">
        <v>163</v>
      </c>
      <c r="F431" s="203">
        <v>0</v>
      </c>
      <c r="G431" s="50">
        <f t="shared" ref="G431:G434" si="192">ROUND(F431*(1+C$5),2)</f>
        <v>0</v>
      </c>
      <c r="H431" s="51">
        <f t="shared" ref="H431:H434" si="193">ROUND(D431*G431,2)</f>
        <v>0</v>
      </c>
      <c r="I431" s="52" t="e">
        <f t="shared" ref="I431:I434" si="194">H431/$H$448</f>
        <v>#DIV/0!</v>
      </c>
    </row>
    <row r="432" spans="1:15" ht="15.75" customHeight="1">
      <c r="B432" s="149" t="s">
        <v>1032</v>
      </c>
      <c r="C432" s="70" t="s">
        <v>1033</v>
      </c>
      <c r="D432" s="111">
        <f>28*2</f>
        <v>56</v>
      </c>
      <c r="E432" s="45" t="s">
        <v>79</v>
      </c>
      <c r="F432" s="203">
        <v>0</v>
      </c>
      <c r="G432" s="50">
        <f t="shared" si="192"/>
        <v>0</v>
      </c>
      <c r="H432" s="51">
        <f t="shared" si="193"/>
        <v>0</v>
      </c>
      <c r="I432" s="52" t="e">
        <f t="shared" si="194"/>
        <v>#DIV/0!</v>
      </c>
    </row>
    <row r="433" spans="1:15" ht="15.75" customHeight="1">
      <c r="B433" s="149" t="s">
        <v>1034</v>
      </c>
      <c r="C433" s="70" t="s">
        <v>1035</v>
      </c>
      <c r="D433" s="111">
        <f>D432</f>
        <v>56</v>
      </c>
      <c r="E433" s="45" t="s">
        <v>79</v>
      </c>
      <c r="F433" s="203">
        <v>0</v>
      </c>
      <c r="G433" s="50">
        <f t="shared" si="192"/>
        <v>0</v>
      </c>
      <c r="H433" s="51">
        <f t="shared" si="193"/>
        <v>0</v>
      </c>
      <c r="I433" s="52" t="e">
        <f t="shared" si="194"/>
        <v>#DIV/0!</v>
      </c>
    </row>
    <row r="434" spans="1:15" ht="15.75" customHeight="1">
      <c r="B434" s="149" t="s">
        <v>1036</v>
      </c>
      <c r="C434" s="70" t="s">
        <v>1037</v>
      </c>
      <c r="D434" s="111">
        <f>D432</f>
        <v>56</v>
      </c>
      <c r="E434" s="45" t="s">
        <v>79</v>
      </c>
      <c r="F434" s="203">
        <v>0</v>
      </c>
      <c r="G434" s="50">
        <f t="shared" si="192"/>
        <v>0</v>
      </c>
      <c r="H434" s="51">
        <f t="shared" si="193"/>
        <v>0</v>
      </c>
      <c r="I434" s="52" t="e">
        <f t="shared" si="194"/>
        <v>#DIV/0!</v>
      </c>
    </row>
    <row r="435" spans="1:15" ht="15.75" customHeight="1">
      <c r="A435" s="141"/>
      <c r="B435" s="158" t="s">
        <v>1038</v>
      </c>
      <c r="C435" s="99" t="s">
        <v>1039</v>
      </c>
      <c r="D435" s="101"/>
      <c r="E435" s="101"/>
      <c r="F435" s="220"/>
      <c r="G435" s="101"/>
      <c r="H435" s="101"/>
      <c r="I435" s="102"/>
    </row>
    <row r="436" spans="1:15" ht="15.75" customHeight="1">
      <c r="B436" s="85" t="s">
        <v>1040</v>
      </c>
      <c r="C436" s="47" t="s">
        <v>1042</v>
      </c>
      <c r="D436" s="48">
        <f>41.55+81.13+51.19</f>
        <v>173.87</v>
      </c>
      <c r="E436" s="45" t="s">
        <v>79</v>
      </c>
      <c r="F436" s="203">
        <v>0</v>
      </c>
      <c r="G436" s="50">
        <f t="shared" ref="G436:G440" si="195">ROUND(F436*(1+C$5),2)</f>
        <v>0</v>
      </c>
      <c r="H436" s="51">
        <f t="shared" ref="H436:H440" si="196">ROUND(D436*G436,2)</f>
        <v>0</v>
      </c>
      <c r="I436" s="52" t="e">
        <f t="shared" ref="I436:I440" si="197">H436/$H$448</f>
        <v>#DIV/0!</v>
      </c>
    </row>
    <row r="437" spans="1:15" ht="15.75" customHeight="1">
      <c r="B437" s="85" t="s">
        <v>1043</v>
      </c>
      <c r="C437" s="47" t="s">
        <v>1045</v>
      </c>
      <c r="D437" s="48">
        <f>D436</f>
        <v>173.87</v>
      </c>
      <c r="E437" s="45" t="s">
        <v>79</v>
      </c>
      <c r="F437" s="203">
        <v>0</v>
      </c>
      <c r="G437" s="50">
        <f t="shared" si="195"/>
        <v>0</v>
      </c>
      <c r="H437" s="51">
        <f t="shared" si="196"/>
        <v>0</v>
      </c>
      <c r="I437" s="52" t="e">
        <f t="shared" si="197"/>
        <v>#DIV/0!</v>
      </c>
    </row>
    <row r="438" spans="1:15" ht="21" customHeight="1">
      <c r="B438" s="85" t="s">
        <v>1046</v>
      </c>
      <c r="C438" s="47" t="s">
        <v>1048</v>
      </c>
      <c r="D438" s="45">
        <v>81.13</v>
      </c>
      <c r="E438" s="45" t="s">
        <v>79</v>
      </c>
      <c r="F438" s="203">
        <v>0</v>
      </c>
      <c r="G438" s="50">
        <f t="shared" si="195"/>
        <v>0</v>
      </c>
      <c r="H438" s="51">
        <f t="shared" si="196"/>
        <v>0</v>
      </c>
      <c r="I438" s="52" t="e">
        <f t="shared" si="197"/>
        <v>#DIV/0!</v>
      </c>
    </row>
    <row r="439" spans="1:15" ht="21.75" customHeight="1">
      <c r="B439" s="85" t="s">
        <v>1049</v>
      </c>
      <c r="C439" s="47" t="s">
        <v>1051</v>
      </c>
      <c r="D439" s="45">
        <v>41.55</v>
      </c>
      <c r="E439" s="45" t="s">
        <v>79</v>
      </c>
      <c r="F439" s="235">
        <v>0</v>
      </c>
      <c r="G439" s="50">
        <f t="shared" si="195"/>
        <v>0</v>
      </c>
      <c r="H439" s="51">
        <f t="shared" si="196"/>
        <v>0</v>
      </c>
      <c r="I439" s="52" t="e">
        <f t="shared" si="197"/>
        <v>#DIV/0!</v>
      </c>
    </row>
    <row r="440" spans="1:15" ht="42.75" customHeight="1">
      <c r="B440" s="85" t="s">
        <v>1052</v>
      </c>
      <c r="C440" s="47" t="s">
        <v>1053</v>
      </c>
      <c r="D440" s="48">
        <v>10</v>
      </c>
      <c r="E440" s="45" t="s">
        <v>46</v>
      </c>
      <c r="F440" s="235">
        <v>0</v>
      </c>
      <c r="G440" s="50">
        <f t="shared" si="195"/>
        <v>0</v>
      </c>
      <c r="H440" s="51">
        <f t="shared" si="196"/>
        <v>0</v>
      </c>
      <c r="I440" s="52" t="e">
        <f t="shared" si="197"/>
        <v>#DIV/0!</v>
      </c>
    </row>
    <row r="441" spans="1:15" ht="15.75" customHeight="1">
      <c r="A441" s="141"/>
      <c r="B441" s="158" t="s">
        <v>1054</v>
      </c>
      <c r="C441" s="99" t="s">
        <v>1055</v>
      </c>
      <c r="D441" s="101"/>
      <c r="E441" s="101"/>
      <c r="F441" s="212"/>
      <c r="G441" s="101"/>
      <c r="H441" s="101"/>
      <c r="I441" s="102"/>
    </row>
    <row r="442" spans="1:15" ht="31.5" customHeight="1">
      <c r="B442" s="85" t="s">
        <v>1056</v>
      </c>
      <c r="C442" s="47" t="s">
        <v>1057</v>
      </c>
      <c r="D442" s="111">
        <v>354.26</v>
      </c>
      <c r="E442" s="45" t="s">
        <v>1058</v>
      </c>
      <c r="F442" s="203">
        <v>0</v>
      </c>
      <c r="G442" s="50">
        <f t="shared" ref="G442:G445" si="198">ROUND(F442*(1+C$5),2)</f>
        <v>0</v>
      </c>
      <c r="H442" s="51">
        <f t="shared" ref="H442:H445" si="199">ROUND(D442*G442,2)</f>
        <v>0</v>
      </c>
      <c r="I442" s="52" t="e">
        <f t="shared" ref="I442:I445" si="200">H442/$H$448</f>
        <v>#DIV/0!</v>
      </c>
    </row>
    <row r="443" spans="1:15" ht="34.5" customHeight="1">
      <c r="B443" s="85" t="s">
        <v>1059</v>
      </c>
      <c r="C443" s="47" t="s">
        <v>1060</v>
      </c>
      <c r="D443" s="111">
        <v>3247.62</v>
      </c>
      <c r="E443" s="45" t="s">
        <v>1058</v>
      </c>
      <c r="F443" s="203">
        <v>0</v>
      </c>
      <c r="G443" s="50">
        <f t="shared" si="198"/>
        <v>0</v>
      </c>
      <c r="H443" s="51">
        <f t="shared" si="199"/>
        <v>0</v>
      </c>
      <c r="I443" s="52" t="e">
        <f t="shared" si="200"/>
        <v>#DIV/0!</v>
      </c>
    </row>
    <row r="444" spans="1:15" ht="45" customHeight="1">
      <c r="B444" s="85" t="s">
        <v>1061</v>
      </c>
      <c r="C444" s="179" t="s">
        <v>1062</v>
      </c>
      <c r="D444" s="180">
        <v>140.35</v>
      </c>
      <c r="E444" s="177" t="s">
        <v>1058</v>
      </c>
      <c r="F444" s="236">
        <v>0</v>
      </c>
      <c r="G444" s="50">
        <f t="shared" si="198"/>
        <v>0</v>
      </c>
      <c r="H444" s="51">
        <f t="shared" si="199"/>
        <v>0</v>
      </c>
      <c r="I444" s="52" t="e">
        <f t="shared" si="200"/>
        <v>#DIV/0!</v>
      </c>
    </row>
    <row r="445" spans="1:15" ht="51.75" customHeight="1">
      <c r="A445" s="141"/>
      <c r="B445" s="85" t="s">
        <v>1063</v>
      </c>
      <c r="C445" s="47" t="s">
        <v>1064</v>
      </c>
      <c r="D445" s="48">
        <f>ROUND(D152*2.5548*15,2)</f>
        <v>1414.47</v>
      </c>
      <c r="E445" s="45" t="s">
        <v>1065</v>
      </c>
      <c r="F445" s="235">
        <v>0</v>
      </c>
      <c r="G445" s="50">
        <f t="shared" si="198"/>
        <v>0</v>
      </c>
      <c r="H445" s="51">
        <f t="shared" si="199"/>
        <v>0</v>
      </c>
      <c r="I445" s="52" t="e">
        <f t="shared" si="200"/>
        <v>#DIV/0!</v>
      </c>
    </row>
    <row r="446" spans="1:15" ht="36" customHeight="1">
      <c r="A446" s="20"/>
      <c r="B446" s="32"/>
      <c r="C446" s="34"/>
      <c r="D446" s="33"/>
      <c r="E446" s="33"/>
      <c r="F446" s="33"/>
      <c r="G446" s="35">
        <f>H447</f>
        <v>0</v>
      </c>
      <c r="H446" s="33"/>
      <c r="I446" s="36"/>
      <c r="J446" s="20"/>
      <c r="K446" s="20"/>
      <c r="L446" s="20"/>
      <c r="M446" s="20"/>
      <c r="N446" s="20"/>
      <c r="O446" s="20"/>
    </row>
    <row r="447" spans="1:15" ht="15.75" customHeight="1">
      <c r="A447" s="20"/>
      <c r="B447" s="183"/>
      <c r="C447" s="185"/>
      <c r="D447" s="184"/>
      <c r="E447" s="184"/>
      <c r="F447" s="184"/>
      <c r="G447" s="184"/>
      <c r="H447" s="186"/>
      <c r="I447" s="187"/>
      <c r="J447" s="20"/>
      <c r="K447" s="20"/>
      <c r="L447" s="20"/>
      <c r="M447" s="20"/>
      <c r="N447" s="20"/>
      <c r="O447" s="20"/>
    </row>
    <row r="448" spans="1:15" ht="15.75" customHeight="1">
      <c r="A448" s="20"/>
      <c r="B448" s="188"/>
      <c r="C448" s="190"/>
      <c r="D448" s="189"/>
      <c r="E448" s="189"/>
      <c r="F448" s="189"/>
      <c r="G448" s="189" t="s">
        <v>1066</v>
      </c>
      <c r="H448" s="191">
        <f>SUM(H14:H445)/2</f>
        <v>0</v>
      </c>
      <c r="I448" s="192" t="e">
        <f>H448/$H$448</f>
        <v>#DIV/0!</v>
      </c>
      <c r="J448" s="20"/>
      <c r="K448" s="20"/>
      <c r="L448" s="20"/>
      <c r="M448" s="20"/>
      <c r="N448" s="20"/>
      <c r="O448" s="20"/>
    </row>
    <row r="449" spans="2:9" ht="15.75" customHeight="1">
      <c r="B449" s="193"/>
      <c r="C449" s="3"/>
      <c r="H449" s="4"/>
      <c r="I449" s="9"/>
    </row>
    <row r="450" spans="2:9" ht="15.75" customHeight="1">
      <c r="B450" s="237" t="s">
        <v>1076</v>
      </c>
      <c r="C450" s="238"/>
      <c r="D450" s="6"/>
      <c r="E450" s="6"/>
      <c r="F450" s="6"/>
      <c r="G450" s="6"/>
      <c r="H450" s="239"/>
      <c r="I450" s="240"/>
    </row>
    <row r="451" spans="2:9" ht="15.75" customHeight="1">
      <c r="B451" s="7"/>
      <c r="C451" s="3"/>
      <c r="H451" s="4"/>
      <c r="I451" s="8"/>
    </row>
    <row r="452" spans="2:9" ht="15.75" customHeight="1">
      <c r="B452" s="7"/>
      <c r="C452" s="241"/>
      <c r="H452" s="4"/>
      <c r="I452" s="8"/>
    </row>
    <row r="453" spans="2:9" ht="15.75" customHeight="1">
      <c r="B453" s="7"/>
      <c r="C453" s="242" t="s">
        <v>1077</v>
      </c>
      <c r="H453" s="4"/>
      <c r="I453" s="8"/>
    </row>
    <row r="454" spans="2:9" ht="15.75" customHeight="1">
      <c r="B454" s="7"/>
      <c r="C454" s="3"/>
      <c r="H454" s="4"/>
      <c r="I454" s="8"/>
    </row>
    <row r="455" spans="2:9" ht="15.75" customHeight="1">
      <c r="B455" s="197" t="s">
        <v>1078</v>
      </c>
      <c r="C455" s="241"/>
      <c r="D455" s="243"/>
      <c r="E455" s="243"/>
      <c r="F455" s="243"/>
      <c r="G455" s="18"/>
      <c r="H455" s="4"/>
      <c r="I455" s="244"/>
    </row>
    <row r="456" spans="2:9" ht="15.75" customHeight="1">
      <c r="B456" s="245" t="s">
        <v>1079</v>
      </c>
      <c r="C456" s="246"/>
      <c r="D456" s="247"/>
      <c r="E456" s="247"/>
      <c r="F456" s="247"/>
      <c r="H456" s="4"/>
      <c r="I456" s="8"/>
    </row>
    <row r="457" spans="2:9" ht="15.75" customHeight="1">
      <c r="B457" s="248"/>
      <c r="C457" s="194"/>
      <c r="H457" s="4"/>
      <c r="I457" s="8"/>
    </row>
    <row r="458" spans="2:9" ht="15.75" customHeight="1">
      <c r="B458" s="249"/>
      <c r="C458" s="14"/>
      <c r="D458" s="250"/>
      <c r="E458" s="250"/>
      <c r="F458" s="250"/>
      <c r="G458" s="250"/>
      <c r="H458" s="15"/>
      <c r="I458" s="251"/>
    </row>
    <row r="459" spans="2:9" ht="15.75" customHeight="1">
      <c r="B459" s="1"/>
      <c r="H459" s="4"/>
      <c r="I459" s="5"/>
    </row>
    <row r="460" spans="2:9" ht="15.75" customHeight="1">
      <c r="B460" s="1"/>
      <c r="H460" s="4"/>
      <c r="I460" s="5"/>
    </row>
    <row r="461" spans="2:9" ht="15.75" customHeight="1">
      <c r="B461" s="1"/>
      <c r="C461" s="3"/>
      <c r="H461" s="4"/>
      <c r="I461" s="5"/>
    </row>
    <row r="462" spans="2:9" ht="15.75" customHeight="1">
      <c r="B462" s="1"/>
      <c r="C462" s="3"/>
      <c r="H462" s="4"/>
      <c r="I462" s="5"/>
    </row>
    <row r="463" spans="2:9" ht="15.75" customHeight="1">
      <c r="B463" s="1"/>
      <c r="C463" s="3"/>
      <c r="H463" s="4"/>
      <c r="I463" s="5"/>
    </row>
    <row r="464" spans="2:9" ht="15.75" customHeight="1">
      <c r="B464" s="1"/>
      <c r="C464" s="3"/>
      <c r="H464" s="4"/>
      <c r="I464" s="5"/>
    </row>
    <row r="465" spans="2:9" ht="15.75" customHeight="1">
      <c r="B465" s="1"/>
      <c r="C465" s="3"/>
      <c r="H465" s="4"/>
      <c r="I465" s="5"/>
    </row>
    <row r="466" spans="2:9" ht="15.75" customHeight="1">
      <c r="B466" s="1"/>
      <c r="C466" s="3"/>
      <c r="H466" s="4"/>
      <c r="I466" s="5"/>
    </row>
    <row r="467" spans="2:9" ht="15.75" customHeight="1">
      <c r="B467" s="1"/>
      <c r="C467" s="3"/>
      <c r="H467" s="4"/>
      <c r="I467" s="5"/>
    </row>
    <row r="468" spans="2:9" ht="15.75" customHeight="1">
      <c r="B468" s="1"/>
      <c r="C468" s="3"/>
      <c r="H468" s="4"/>
      <c r="I468" s="5"/>
    </row>
    <row r="469" spans="2:9" ht="15.75" customHeight="1">
      <c r="B469" s="1"/>
      <c r="C469" s="3"/>
      <c r="H469" s="4"/>
      <c r="I469" s="5"/>
    </row>
    <row r="470" spans="2:9" ht="15.75" customHeight="1">
      <c r="B470" s="1"/>
      <c r="C470" s="3"/>
      <c r="H470" s="4"/>
      <c r="I470" s="5"/>
    </row>
    <row r="471" spans="2:9" ht="15.75" customHeight="1">
      <c r="B471" s="1"/>
      <c r="C471" s="3"/>
      <c r="H471" s="4"/>
      <c r="I471" s="5"/>
    </row>
    <row r="472" spans="2:9" ht="15.75" customHeight="1">
      <c r="B472" s="1"/>
      <c r="C472" s="3"/>
      <c r="H472" s="4"/>
      <c r="I472" s="5"/>
    </row>
    <row r="473" spans="2:9" ht="15.75" customHeight="1">
      <c r="B473" s="1"/>
      <c r="C473" s="3"/>
      <c r="H473" s="4"/>
      <c r="I473" s="5"/>
    </row>
    <row r="474" spans="2:9" ht="15.75" customHeight="1">
      <c r="B474" s="1"/>
      <c r="C474" s="3"/>
      <c r="H474" s="4"/>
      <c r="I474" s="5"/>
    </row>
    <row r="475" spans="2:9" ht="15.75" customHeight="1">
      <c r="B475" s="1"/>
      <c r="C475" s="3"/>
      <c r="H475" s="4"/>
      <c r="I475" s="5"/>
    </row>
    <row r="476" spans="2:9" ht="15.75" customHeight="1">
      <c r="B476" s="1"/>
      <c r="C476" s="3"/>
      <c r="H476" s="4"/>
      <c r="I476" s="5"/>
    </row>
    <row r="477" spans="2:9" ht="15.75" customHeight="1">
      <c r="B477" s="1"/>
      <c r="C477" s="3"/>
      <c r="H477" s="4"/>
      <c r="I477" s="5"/>
    </row>
    <row r="478" spans="2:9" ht="15.75" customHeight="1">
      <c r="B478" s="1"/>
      <c r="C478" s="3"/>
      <c r="H478" s="4"/>
      <c r="I478" s="5"/>
    </row>
    <row r="479" spans="2:9" ht="15.75" customHeight="1">
      <c r="B479" s="1"/>
      <c r="C479" s="3"/>
      <c r="H479" s="4"/>
      <c r="I479" s="5"/>
    </row>
    <row r="480" spans="2:9" ht="15.75" customHeight="1">
      <c r="B480" s="1"/>
      <c r="C480" s="3"/>
      <c r="H480" s="4"/>
      <c r="I480" s="5"/>
    </row>
    <row r="481" spans="2:9" ht="15.75" customHeight="1">
      <c r="B481" s="1"/>
      <c r="C481" s="3"/>
      <c r="H481" s="4"/>
      <c r="I481" s="5"/>
    </row>
    <row r="482" spans="2:9" ht="15.75" customHeight="1">
      <c r="B482" s="1"/>
      <c r="C482" s="3"/>
      <c r="H482" s="4"/>
      <c r="I482" s="5"/>
    </row>
    <row r="483" spans="2:9" ht="15.75" customHeight="1">
      <c r="B483" s="1"/>
      <c r="C483" s="3"/>
      <c r="H483" s="4"/>
      <c r="I483" s="5"/>
    </row>
    <row r="484" spans="2:9" ht="15.75" customHeight="1">
      <c r="B484" s="1"/>
      <c r="C484" s="3"/>
      <c r="H484" s="4"/>
      <c r="I484" s="5"/>
    </row>
    <row r="485" spans="2:9" ht="15.75" customHeight="1">
      <c r="B485" s="1"/>
      <c r="C485" s="3"/>
      <c r="H485" s="4"/>
      <c r="I485" s="5"/>
    </row>
    <row r="486" spans="2:9" ht="15.75" customHeight="1">
      <c r="B486" s="1"/>
      <c r="C486" s="3"/>
      <c r="H486" s="4"/>
      <c r="I486" s="5"/>
    </row>
    <row r="487" spans="2:9" ht="15.75" customHeight="1">
      <c r="B487" s="1"/>
      <c r="C487" s="3"/>
      <c r="H487" s="4"/>
      <c r="I487" s="5"/>
    </row>
    <row r="488" spans="2:9" ht="15.75" customHeight="1">
      <c r="B488" s="1"/>
      <c r="C488" s="3"/>
      <c r="H488" s="4"/>
      <c r="I488" s="5"/>
    </row>
    <row r="489" spans="2:9" ht="15.75" customHeight="1">
      <c r="B489" s="1"/>
      <c r="C489" s="3"/>
      <c r="H489" s="4"/>
      <c r="I489" s="5"/>
    </row>
    <row r="490" spans="2:9" ht="15.75" customHeight="1">
      <c r="B490" s="1"/>
      <c r="C490" s="3"/>
      <c r="H490" s="4"/>
      <c r="I490" s="5"/>
    </row>
    <row r="491" spans="2:9" ht="15.75" customHeight="1">
      <c r="B491" s="1"/>
      <c r="C491" s="3"/>
      <c r="H491" s="4"/>
      <c r="I491" s="5"/>
    </row>
    <row r="492" spans="2:9" ht="15.75" customHeight="1">
      <c r="B492" s="1"/>
      <c r="C492" s="3"/>
      <c r="H492" s="4"/>
      <c r="I492" s="5"/>
    </row>
    <row r="493" spans="2:9" ht="15.75" customHeight="1">
      <c r="B493" s="1"/>
      <c r="C493" s="3"/>
      <c r="H493" s="4"/>
      <c r="I493" s="5"/>
    </row>
    <row r="494" spans="2:9" ht="15.75" customHeight="1">
      <c r="B494" s="1"/>
      <c r="C494" s="3"/>
      <c r="H494" s="4"/>
      <c r="I494" s="5"/>
    </row>
    <row r="495" spans="2:9" ht="15.75" customHeight="1">
      <c r="B495" s="1"/>
      <c r="C495" s="3"/>
      <c r="H495" s="4"/>
      <c r="I495" s="5"/>
    </row>
    <row r="496" spans="2:9" ht="15.75" customHeight="1">
      <c r="B496" s="1"/>
      <c r="C496" s="3"/>
      <c r="H496" s="4"/>
      <c r="I496" s="5"/>
    </row>
    <row r="497" spans="2:9" ht="15.75" customHeight="1">
      <c r="B497" s="1"/>
      <c r="C497" s="3"/>
      <c r="H497" s="4"/>
      <c r="I497" s="5"/>
    </row>
    <row r="498" spans="2:9" ht="15.75" customHeight="1">
      <c r="B498" s="1"/>
      <c r="C498" s="3"/>
      <c r="H498" s="4"/>
      <c r="I498" s="5"/>
    </row>
    <row r="499" spans="2:9" ht="15.75" customHeight="1">
      <c r="B499" s="1"/>
      <c r="C499" s="3"/>
      <c r="H499" s="4"/>
      <c r="I499" s="5"/>
    </row>
    <row r="500" spans="2:9" ht="15.75" customHeight="1">
      <c r="B500" s="1"/>
      <c r="C500" s="3"/>
      <c r="H500" s="4"/>
      <c r="I500" s="5"/>
    </row>
    <row r="501" spans="2:9" ht="15.75" customHeight="1">
      <c r="B501" s="1"/>
      <c r="C501" s="3"/>
      <c r="H501" s="4"/>
      <c r="I501" s="5"/>
    </row>
    <row r="502" spans="2:9" ht="15.75" customHeight="1">
      <c r="B502" s="1"/>
      <c r="C502" s="3"/>
      <c r="H502" s="4"/>
      <c r="I502" s="5"/>
    </row>
    <row r="503" spans="2:9" ht="15.75" customHeight="1">
      <c r="B503" s="1"/>
      <c r="C503" s="3"/>
      <c r="H503" s="4"/>
      <c r="I503" s="5"/>
    </row>
    <row r="504" spans="2:9" ht="15.75" customHeight="1">
      <c r="B504" s="1"/>
      <c r="C504" s="3"/>
      <c r="H504" s="4"/>
      <c r="I504" s="5"/>
    </row>
    <row r="505" spans="2:9" ht="15.75" customHeight="1">
      <c r="B505" s="1"/>
      <c r="C505" s="3"/>
      <c r="H505" s="4"/>
      <c r="I505" s="5"/>
    </row>
    <row r="506" spans="2:9" ht="15.75" customHeight="1">
      <c r="B506" s="1"/>
      <c r="C506" s="3"/>
      <c r="H506" s="4"/>
      <c r="I506" s="5"/>
    </row>
    <row r="507" spans="2:9" ht="15.75" customHeight="1">
      <c r="B507" s="1"/>
      <c r="C507" s="3"/>
      <c r="H507" s="4"/>
      <c r="I507" s="5"/>
    </row>
    <row r="508" spans="2:9" ht="15.75" customHeight="1">
      <c r="B508" s="1"/>
      <c r="C508" s="3"/>
      <c r="H508" s="4"/>
      <c r="I508" s="5"/>
    </row>
    <row r="509" spans="2:9" ht="15.75" customHeight="1">
      <c r="B509" s="1"/>
      <c r="C509" s="3"/>
      <c r="H509" s="4"/>
      <c r="I509" s="5"/>
    </row>
    <row r="510" spans="2:9" ht="15.75" customHeight="1">
      <c r="B510" s="1"/>
      <c r="C510" s="3"/>
      <c r="H510" s="4"/>
      <c r="I510" s="5"/>
    </row>
    <row r="511" spans="2:9" ht="15.75" customHeight="1">
      <c r="B511" s="1"/>
      <c r="C511" s="3"/>
      <c r="H511" s="4"/>
      <c r="I511" s="5"/>
    </row>
    <row r="512" spans="2:9" ht="15.75" customHeight="1">
      <c r="B512" s="1"/>
      <c r="C512" s="3"/>
      <c r="H512" s="4"/>
      <c r="I512" s="5"/>
    </row>
    <row r="513" spans="2:9" ht="15.75" customHeight="1">
      <c r="B513" s="1"/>
      <c r="C513" s="3"/>
      <c r="H513" s="4"/>
      <c r="I513" s="5"/>
    </row>
    <row r="514" spans="2:9" ht="15.75" customHeight="1">
      <c r="B514" s="1"/>
      <c r="C514" s="3"/>
      <c r="H514" s="4"/>
      <c r="I514" s="5"/>
    </row>
    <row r="515" spans="2:9" ht="15.75" customHeight="1">
      <c r="B515" s="1"/>
      <c r="C515" s="3"/>
      <c r="H515" s="4"/>
      <c r="I515" s="5"/>
    </row>
    <row r="516" spans="2:9" ht="15.75" customHeight="1">
      <c r="B516" s="1"/>
      <c r="C516" s="3"/>
      <c r="H516" s="4"/>
      <c r="I516" s="5"/>
    </row>
    <row r="517" spans="2:9" ht="15.75" customHeight="1">
      <c r="B517" s="1"/>
      <c r="C517" s="3"/>
      <c r="H517" s="4"/>
      <c r="I517" s="5"/>
    </row>
    <row r="518" spans="2:9" ht="15.75" customHeight="1">
      <c r="B518" s="1"/>
      <c r="C518" s="3"/>
      <c r="H518" s="4"/>
      <c r="I518" s="5"/>
    </row>
    <row r="519" spans="2:9" ht="15.75" customHeight="1">
      <c r="B519" s="1"/>
      <c r="C519" s="3"/>
      <c r="H519" s="4"/>
      <c r="I519" s="5"/>
    </row>
    <row r="520" spans="2:9" ht="15.75" customHeight="1">
      <c r="B520" s="1"/>
      <c r="C520" s="3"/>
      <c r="H520" s="4"/>
      <c r="I520" s="5"/>
    </row>
    <row r="521" spans="2:9" ht="15.75" customHeight="1">
      <c r="B521" s="1"/>
      <c r="C521" s="3"/>
      <c r="H521" s="4"/>
      <c r="I521" s="5"/>
    </row>
    <row r="522" spans="2:9" ht="15.75" customHeight="1">
      <c r="B522" s="1"/>
      <c r="C522" s="3"/>
      <c r="H522" s="4"/>
      <c r="I522" s="5"/>
    </row>
    <row r="523" spans="2:9" ht="15.75" customHeight="1">
      <c r="B523" s="1"/>
      <c r="C523" s="3"/>
      <c r="H523" s="4"/>
      <c r="I523" s="5"/>
    </row>
    <row r="524" spans="2:9" ht="15.75" customHeight="1">
      <c r="B524" s="1"/>
      <c r="C524" s="3"/>
      <c r="H524" s="4"/>
      <c r="I524" s="5"/>
    </row>
    <row r="525" spans="2:9" ht="15.75" customHeight="1">
      <c r="B525" s="1"/>
      <c r="C525" s="3"/>
      <c r="H525" s="4"/>
      <c r="I525" s="5"/>
    </row>
    <row r="526" spans="2:9" ht="15.75" customHeight="1">
      <c r="B526" s="1"/>
      <c r="C526" s="3"/>
      <c r="H526" s="4"/>
      <c r="I526" s="5"/>
    </row>
    <row r="527" spans="2:9" ht="15.75" customHeight="1">
      <c r="B527" s="1"/>
      <c r="C527" s="3"/>
      <c r="H527" s="4"/>
      <c r="I527" s="5"/>
    </row>
    <row r="528" spans="2:9" ht="15.75" customHeight="1">
      <c r="B528" s="1"/>
      <c r="C528" s="3"/>
      <c r="H528" s="4"/>
      <c r="I528" s="5"/>
    </row>
    <row r="529" spans="2:9" ht="15.75" customHeight="1">
      <c r="B529" s="1"/>
      <c r="C529" s="3"/>
      <c r="H529" s="4"/>
      <c r="I529" s="5"/>
    </row>
    <row r="530" spans="2:9" ht="15.75" customHeight="1">
      <c r="B530" s="1"/>
      <c r="C530" s="3"/>
      <c r="H530" s="4"/>
      <c r="I530" s="5"/>
    </row>
    <row r="531" spans="2:9" ht="15.75" customHeight="1">
      <c r="B531" s="1"/>
      <c r="C531" s="3"/>
      <c r="H531" s="4"/>
      <c r="I531" s="5"/>
    </row>
    <row r="532" spans="2:9" ht="15.75" customHeight="1">
      <c r="B532" s="1"/>
      <c r="C532" s="3"/>
      <c r="H532" s="4"/>
      <c r="I532" s="5"/>
    </row>
    <row r="533" spans="2:9" ht="15.75" customHeight="1">
      <c r="B533" s="1"/>
      <c r="C533" s="3"/>
      <c r="H533" s="4"/>
      <c r="I533" s="5"/>
    </row>
    <row r="534" spans="2:9" ht="15.75" customHeight="1">
      <c r="B534" s="1"/>
      <c r="C534" s="3"/>
      <c r="H534" s="4"/>
      <c r="I534" s="5"/>
    </row>
    <row r="535" spans="2:9" ht="15.75" customHeight="1">
      <c r="B535" s="1"/>
      <c r="C535" s="3"/>
      <c r="H535" s="4"/>
      <c r="I535" s="5"/>
    </row>
    <row r="536" spans="2:9" ht="15.75" customHeight="1">
      <c r="B536" s="1"/>
      <c r="C536" s="3"/>
      <c r="H536" s="4"/>
      <c r="I536" s="5"/>
    </row>
    <row r="537" spans="2:9" ht="15.75" customHeight="1">
      <c r="B537" s="1"/>
      <c r="C537" s="3"/>
      <c r="H537" s="4"/>
      <c r="I537" s="5"/>
    </row>
    <row r="538" spans="2:9" ht="15.75" customHeight="1">
      <c r="B538" s="1"/>
      <c r="C538" s="3"/>
      <c r="H538" s="4"/>
      <c r="I538" s="5"/>
    </row>
    <row r="539" spans="2:9" ht="15.75" customHeight="1">
      <c r="B539" s="1"/>
      <c r="C539" s="3"/>
      <c r="H539" s="4"/>
      <c r="I539" s="5"/>
    </row>
    <row r="540" spans="2:9" ht="15.75" customHeight="1">
      <c r="B540" s="1"/>
      <c r="C540" s="3"/>
      <c r="H540" s="4"/>
      <c r="I540" s="5"/>
    </row>
    <row r="541" spans="2:9" ht="15.75" customHeight="1">
      <c r="B541" s="1"/>
      <c r="C541" s="3"/>
      <c r="H541" s="4"/>
      <c r="I541" s="5"/>
    </row>
    <row r="542" spans="2:9" ht="15.75" customHeight="1">
      <c r="B542" s="1"/>
      <c r="C542" s="3"/>
      <c r="H542" s="4"/>
      <c r="I542" s="5"/>
    </row>
    <row r="543" spans="2:9" ht="15.75" customHeight="1">
      <c r="B543" s="1"/>
      <c r="C543" s="3"/>
      <c r="H543" s="4"/>
      <c r="I543" s="5"/>
    </row>
    <row r="544" spans="2:9" ht="15.75" customHeight="1">
      <c r="B544" s="1"/>
      <c r="C544" s="3"/>
      <c r="H544" s="4"/>
      <c r="I544" s="5"/>
    </row>
    <row r="545" spans="2:9" ht="15.75" customHeight="1">
      <c r="B545" s="1"/>
      <c r="C545" s="3"/>
      <c r="H545" s="4"/>
      <c r="I545" s="5"/>
    </row>
    <row r="546" spans="2:9" ht="15.75" customHeight="1">
      <c r="B546" s="1"/>
      <c r="C546" s="3"/>
      <c r="H546" s="4"/>
      <c r="I546" s="5"/>
    </row>
    <row r="547" spans="2:9" ht="15.75" customHeight="1">
      <c r="B547" s="1"/>
      <c r="C547" s="3"/>
      <c r="H547" s="4"/>
      <c r="I547" s="5"/>
    </row>
    <row r="548" spans="2:9" ht="15.75" customHeight="1">
      <c r="B548" s="1"/>
      <c r="C548" s="3"/>
      <c r="H548" s="4"/>
      <c r="I548" s="5"/>
    </row>
    <row r="549" spans="2:9" ht="15.75" customHeight="1">
      <c r="B549" s="1"/>
      <c r="C549" s="3"/>
      <c r="H549" s="4"/>
      <c r="I549" s="5"/>
    </row>
    <row r="550" spans="2:9" ht="15.75" customHeight="1">
      <c r="B550" s="1"/>
      <c r="C550" s="3"/>
      <c r="H550" s="4"/>
      <c r="I550" s="5"/>
    </row>
    <row r="551" spans="2:9" ht="15.75" customHeight="1">
      <c r="B551" s="1"/>
      <c r="C551" s="3"/>
      <c r="H551" s="4"/>
      <c r="I551" s="5"/>
    </row>
    <row r="552" spans="2:9" ht="15.75" customHeight="1">
      <c r="B552" s="1"/>
      <c r="C552" s="3"/>
      <c r="H552" s="4"/>
      <c r="I552" s="5"/>
    </row>
    <row r="553" spans="2:9" ht="15.75" customHeight="1">
      <c r="B553" s="1"/>
      <c r="C553" s="3"/>
      <c r="H553" s="4"/>
      <c r="I553" s="5"/>
    </row>
    <row r="554" spans="2:9" ht="15.75" customHeight="1">
      <c r="B554" s="1"/>
      <c r="C554" s="3"/>
      <c r="H554" s="4"/>
      <c r="I554" s="5"/>
    </row>
    <row r="555" spans="2:9" ht="15.75" customHeight="1">
      <c r="B555" s="1"/>
      <c r="C555" s="3"/>
      <c r="H555" s="4"/>
      <c r="I555" s="5"/>
    </row>
    <row r="556" spans="2:9" ht="15.75" customHeight="1">
      <c r="B556" s="1"/>
      <c r="C556" s="3"/>
      <c r="H556" s="4"/>
      <c r="I556" s="5"/>
    </row>
    <row r="557" spans="2:9" ht="15.75" customHeight="1">
      <c r="B557" s="1"/>
      <c r="C557" s="3"/>
      <c r="H557" s="4"/>
      <c r="I557" s="5"/>
    </row>
    <row r="558" spans="2:9" ht="15.75" customHeight="1">
      <c r="B558" s="1"/>
      <c r="C558" s="3"/>
      <c r="H558" s="4"/>
      <c r="I558" s="5"/>
    </row>
    <row r="559" spans="2:9" ht="15.75" customHeight="1">
      <c r="B559" s="1"/>
      <c r="C559" s="3"/>
      <c r="H559" s="4"/>
      <c r="I559" s="5"/>
    </row>
    <row r="560" spans="2:9" ht="15.75" customHeight="1">
      <c r="B560" s="1"/>
      <c r="C560" s="3"/>
      <c r="H560" s="4"/>
      <c r="I560" s="5"/>
    </row>
    <row r="561" spans="2:9" ht="15.75" customHeight="1">
      <c r="B561" s="1"/>
      <c r="C561" s="3"/>
      <c r="H561" s="4"/>
      <c r="I561" s="5"/>
    </row>
    <row r="562" spans="2:9" ht="15.75" customHeight="1">
      <c r="B562" s="1"/>
      <c r="C562" s="3"/>
      <c r="H562" s="4"/>
      <c r="I562" s="5"/>
    </row>
    <row r="563" spans="2:9" ht="15.75" customHeight="1">
      <c r="B563" s="1"/>
      <c r="C563" s="3"/>
      <c r="H563" s="4"/>
      <c r="I563" s="5"/>
    </row>
    <row r="564" spans="2:9" ht="15.75" customHeight="1">
      <c r="B564" s="1"/>
      <c r="C564" s="3"/>
      <c r="H564" s="4"/>
      <c r="I564" s="5"/>
    </row>
    <row r="565" spans="2:9" ht="15.75" customHeight="1">
      <c r="B565" s="1"/>
      <c r="C565" s="3"/>
      <c r="H565" s="4"/>
      <c r="I565" s="5"/>
    </row>
    <row r="566" spans="2:9" ht="15.75" customHeight="1">
      <c r="B566" s="1"/>
      <c r="C566" s="3"/>
      <c r="H566" s="4"/>
      <c r="I566" s="5"/>
    </row>
    <row r="567" spans="2:9" ht="15.75" customHeight="1">
      <c r="B567" s="1"/>
      <c r="C567" s="3"/>
      <c r="H567" s="4"/>
      <c r="I567" s="5"/>
    </row>
    <row r="568" spans="2:9" ht="15.75" customHeight="1">
      <c r="B568" s="1"/>
      <c r="C568" s="3"/>
      <c r="H568" s="4"/>
      <c r="I568" s="5"/>
    </row>
    <row r="569" spans="2:9" ht="15.75" customHeight="1">
      <c r="B569" s="1"/>
      <c r="C569" s="3"/>
      <c r="H569" s="4"/>
      <c r="I569" s="5"/>
    </row>
    <row r="570" spans="2:9" ht="15.75" customHeight="1">
      <c r="B570" s="1"/>
      <c r="C570" s="3"/>
      <c r="H570" s="4"/>
      <c r="I570" s="5"/>
    </row>
    <row r="571" spans="2:9" ht="15.75" customHeight="1">
      <c r="B571" s="1"/>
      <c r="C571" s="3"/>
      <c r="H571" s="4"/>
      <c r="I571" s="5"/>
    </row>
    <row r="572" spans="2:9" ht="15.75" customHeight="1">
      <c r="B572" s="1"/>
      <c r="C572" s="3"/>
      <c r="H572" s="4"/>
      <c r="I572" s="5"/>
    </row>
    <row r="573" spans="2:9" ht="15.75" customHeight="1">
      <c r="B573" s="1"/>
      <c r="C573" s="3"/>
      <c r="H573" s="4"/>
      <c r="I573" s="5"/>
    </row>
    <row r="574" spans="2:9" ht="15.75" customHeight="1">
      <c r="B574" s="1"/>
      <c r="C574" s="3"/>
      <c r="H574" s="4"/>
      <c r="I574" s="5"/>
    </row>
    <row r="575" spans="2:9" ht="15.75" customHeight="1">
      <c r="B575" s="1"/>
      <c r="C575" s="3"/>
      <c r="H575" s="4"/>
      <c r="I575" s="5"/>
    </row>
    <row r="576" spans="2:9" ht="15.75" customHeight="1">
      <c r="B576" s="1"/>
      <c r="C576" s="3"/>
      <c r="H576" s="4"/>
      <c r="I576" s="5"/>
    </row>
    <row r="577" spans="2:9" ht="15.75" customHeight="1">
      <c r="B577" s="1"/>
      <c r="C577" s="3"/>
      <c r="H577" s="4"/>
      <c r="I577" s="5"/>
    </row>
    <row r="578" spans="2:9" ht="15.75" customHeight="1">
      <c r="B578" s="1"/>
      <c r="C578" s="3"/>
      <c r="H578" s="4"/>
      <c r="I578" s="5"/>
    </row>
    <row r="579" spans="2:9" ht="15.75" customHeight="1">
      <c r="B579" s="1"/>
      <c r="C579" s="3"/>
      <c r="H579" s="4"/>
      <c r="I579" s="5"/>
    </row>
    <row r="580" spans="2:9" ht="15.75" customHeight="1">
      <c r="B580" s="1"/>
      <c r="C580" s="3"/>
      <c r="H580" s="4"/>
      <c r="I580" s="5"/>
    </row>
    <row r="581" spans="2:9" ht="15.75" customHeight="1">
      <c r="B581" s="1"/>
      <c r="C581" s="3"/>
      <c r="H581" s="4"/>
      <c r="I581" s="5"/>
    </row>
    <row r="582" spans="2:9" ht="15.75" customHeight="1">
      <c r="B582" s="1"/>
      <c r="C582" s="3"/>
      <c r="H582" s="4"/>
      <c r="I582" s="5"/>
    </row>
    <row r="583" spans="2:9" ht="15.75" customHeight="1">
      <c r="B583" s="1"/>
      <c r="C583" s="3"/>
      <c r="H583" s="4"/>
      <c r="I583" s="5"/>
    </row>
    <row r="584" spans="2:9" ht="15.75" customHeight="1">
      <c r="B584" s="1"/>
      <c r="C584" s="3"/>
      <c r="H584" s="4"/>
      <c r="I584" s="5"/>
    </row>
    <row r="585" spans="2:9" ht="15.75" customHeight="1">
      <c r="B585" s="1"/>
      <c r="C585" s="3"/>
      <c r="H585" s="4"/>
      <c r="I585" s="5"/>
    </row>
    <row r="586" spans="2:9" ht="15.75" customHeight="1">
      <c r="B586" s="1"/>
      <c r="C586" s="3"/>
      <c r="H586" s="4"/>
      <c r="I586" s="5"/>
    </row>
    <row r="587" spans="2:9" ht="15.75" customHeight="1">
      <c r="B587" s="1"/>
      <c r="C587" s="3"/>
      <c r="H587" s="4"/>
      <c r="I587" s="5"/>
    </row>
    <row r="588" spans="2:9" ht="15.75" customHeight="1">
      <c r="B588" s="1"/>
      <c r="C588" s="3"/>
      <c r="H588" s="4"/>
      <c r="I588" s="5"/>
    </row>
    <row r="589" spans="2:9" ht="15.75" customHeight="1">
      <c r="B589" s="1"/>
      <c r="C589" s="3"/>
      <c r="H589" s="4"/>
      <c r="I589" s="5"/>
    </row>
    <row r="590" spans="2:9" ht="15.75" customHeight="1">
      <c r="B590" s="1"/>
      <c r="C590" s="3"/>
      <c r="H590" s="4"/>
      <c r="I590" s="5"/>
    </row>
    <row r="591" spans="2:9" ht="15.75" customHeight="1">
      <c r="B591" s="1"/>
      <c r="C591" s="3"/>
      <c r="H591" s="4"/>
      <c r="I591" s="5"/>
    </row>
    <row r="592" spans="2:9" ht="15.75" customHeight="1">
      <c r="B592" s="1"/>
      <c r="C592" s="3"/>
      <c r="H592" s="4"/>
      <c r="I592" s="5"/>
    </row>
    <row r="593" spans="2:9" ht="15.75" customHeight="1">
      <c r="B593" s="1"/>
      <c r="C593" s="3"/>
      <c r="H593" s="4"/>
      <c r="I593" s="5"/>
    </row>
    <row r="594" spans="2:9" ht="15.75" customHeight="1">
      <c r="B594" s="1"/>
      <c r="C594" s="3"/>
      <c r="H594" s="4"/>
      <c r="I594" s="5"/>
    </row>
    <row r="595" spans="2:9" ht="15.75" customHeight="1">
      <c r="B595" s="1"/>
      <c r="C595" s="3"/>
      <c r="H595" s="4"/>
      <c r="I595" s="5"/>
    </row>
    <row r="596" spans="2:9" ht="15.75" customHeight="1">
      <c r="B596" s="1"/>
      <c r="C596" s="3"/>
      <c r="H596" s="4"/>
      <c r="I596" s="5"/>
    </row>
    <row r="597" spans="2:9" ht="15.75" customHeight="1">
      <c r="B597" s="1"/>
      <c r="C597" s="3"/>
      <c r="H597" s="4"/>
      <c r="I597" s="5"/>
    </row>
    <row r="598" spans="2:9" ht="15.75" customHeight="1">
      <c r="B598" s="1"/>
      <c r="C598" s="3"/>
      <c r="H598" s="4"/>
      <c r="I598" s="5"/>
    </row>
    <row r="599" spans="2:9" ht="15.75" customHeight="1">
      <c r="B599" s="1"/>
      <c r="C599" s="3"/>
      <c r="H599" s="4"/>
      <c r="I599" s="5"/>
    </row>
    <row r="600" spans="2:9" ht="15.75" customHeight="1">
      <c r="B600" s="1"/>
      <c r="C600" s="3"/>
      <c r="H600" s="4"/>
      <c r="I600" s="5"/>
    </row>
    <row r="601" spans="2:9" ht="15.75" customHeight="1">
      <c r="B601" s="1"/>
      <c r="C601" s="3"/>
      <c r="H601" s="4"/>
      <c r="I601" s="5"/>
    </row>
    <row r="602" spans="2:9" ht="15.75" customHeight="1">
      <c r="B602" s="1"/>
      <c r="C602" s="3"/>
      <c r="H602" s="4"/>
      <c r="I602" s="5"/>
    </row>
    <row r="603" spans="2:9" ht="15.75" customHeight="1">
      <c r="B603" s="1"/>
      <c r="C603" s="3"/>
      <c r="H603" s="4"/>
      <c r="I603" s="5"/>
    </row>
    <row r="604" spans="2:9" ht="15.75" customHeight="1">
      <c r="B604" s="1"/>
      <c r="C604" s="3"/>
      <c r="H604" s="4"/>
      <c r="I604" s="5"/>
    </row>
    <row r="605" spans="2:9" ht="15.75" customHeight="1">
      <c r="B605" s="1"/>
      <c r="C605" s="3"/>
      <c r="H605" s="4"/>
      <c r="I605" s="5"/>
    </row>
    <row r="606" spans="2:9" ht="15.75" customHeight="1">
      <c r="B606" s="1"/>
      <c r="C606" s="3"/>
      <c r="H606" s="4"/>
      <c r="I606" s="5"/>
    </row>
    <row r="607" spans="2:9" ht="15.75" customHeight="1">
      <c r="B607" s="1"/>
      <c r="C607" s="3"/>
      <c r="H607" s="4"/>
      <c r="I607" s="5"/>
    </row>
    <row r="608" spans="2:9" ht="15.75" customHeight="1">
      <c r="B608" s="1"/>
      <c r="C608" s="3"/>
      <c r="H608" s="4"/>
      <c r="I608" s="5"/>
    </row>
    <row r="609" spans="2:9" ht="15.75" customHeight="1">
      <c r="B609" s="1"/>
      <c r="C609" s="3"/>
      <c r="H609" s="4"/>
      <c r="I609" s="5"/>
    </row>
    <row r="610" spans="2:9" ht="15.75" customHeight="1">
      <c r="B610" s="1"/>
      <c r="C610" s="3"/>
      <c r="H610" s="4"/>
      <c r="I610" s="5"/>
    </row>
    <row r="611" spans="2:9" ht="15.75" customHeight="1">
      <c r="B611" s="1"/>
      <c r="C611" s="3"/>
      <c r="H611" s="4"/>
      <c r="I611" s="5"/>
    </row>
    <row r="612" spans="2:9" ht="15.75" customHeight="1">
      <c r="B612" s="1"/>
      <c r="C612" s="3"/>
      <c r="H612" s="4"/>
      <c r="I612" s="5"/>
    </row>
    <row r="613" spans="2:9" ht="15.75" customHeight="1">
      <c r="B613" s="1"/>
      <c r="C613" s="3"/>
      <c r="H613" s="4"/>
      <c r="I613" s="5"/>
    </row>
    <row r="614" spans="2:9" ht="15.75" customHeight="1">
      <c r="B614" s="1"/>
      <c r="C614" s="3"/>
      <c r="H614" s="4"/>
      <c r="I614" s="5"/>
    </row>
    <row r="615" spans="2:9" ht="15.75" customHeight="1">
      <c r="B615" s="1"/>
      <c r="C615" s="3"/>
      <c r="H615" s="4"/>
      <c r="I615" s="5"/>
    </row>
    <row r="616" spans="2:9" ht="15.75" customHeight="1">
      <c r="B616" s="1"/>
      <c r="C616" s="3"/>
      <c r="H616" s="4"/>
      <c r="I616" s="5"/>
    </row>
    <row r="617" spans="2:9" ht="15.75" customHeight="1">
      <c r="B617" s="1"/>
      <c r="C617" s="3"/>
      <c r="H617" s="4"/>
      <c r="I617" s="5"/>
    </row>
    <row r="618" spans="2:9" ht="15.75" customHeight="1">
      <c r="B618" s="1"/>
      <c r="C618" s="3"/>
      <c r="H618" s="4"/>
      <c r="I618" s="5"/>
    </row>
    <row r="619" spans="2:9" ht="15.75" customHeight="1">
      <c r="B619" s="1"/>
      <c r="C619" s="3"/>
      <c r="H619" s="4"/>
      <c r="I619" s="5"/>
    </row>
    <row r="620" spans="2:9" ht="15.75" customHeight="1">
      <c r="B620" s="1"/>
      <c r="C620" s="3"/>
      <c r="H620" s="4"/>
      <c r="I620" s="5"/>
    </row>
    <row r="621" spans="2:9" ht="15.75" customHeight="1">
      <c r="B621" s="1"/>
      <c r="C621" s="3"/>
      <c r="H621" s="4"/>
      <c r="I621" s="5"/>
    </row>
    <row r="622" spans="2:9" ht="15.75" customHeight="1">
      <c r="B622" s="1"/>
      <c r="C622" s="3"/>
      <c r="H622" s="4"/>
      <c r="I622" s="5"/>
    </row>
    <row r="623" spans="2:9" ht="15.75" customHeight="1">
      <c r="B623" s="1"/>
      <c r="C623" s="3"/>
      <c r="H623" s="4"/>
      <c r="I623" s="5"/>
    </row>
    <row r="624" spans="2:9" ht="15.75" customHeight="1">
      <c r="B624" s="1"/>
      <c r="C624" s="3"/>
      <c r="H624" s="4"/>
      <c r="I624" s="5"/>
    </row>
    <row r="625" spans="2:9" ht="15.75" customHeight="1">
      <c r="B625" s="1"/>
      <c r="C625" s="3"/>
      <c r="H625" s="4"/>
      <c r="I625" s="5"/>
    </row>
    <row r="626" spans="2:9" ht="15.75" customHeight="1">
      <c r="B626" s="1"/>
      <c r="C626" s="3"/>
      <c r="H626" s="4"/>
      <c r="I626" s="5"/>
    </row>
    <row r="627" spans="2:9" ht="15.75" customHeight="1">
      <c r="B627" s="1"/>
      <c r="C627" s="3"/>
      <c r="H627" s="4"/>
      <c r="I627" s="5"/>
    </row>
    <row r="628" spans="2:9" ht="15.75" customHeight="1">
      <c r="B628" s="1"/>
      <c r="C628" s="3"/>
      <c r="H628" s="4"/>
      <c r="I628" s="5"/>
    </row>
    <row r="629" spans="2:9" ht="15.75" customHeight="1">
      <c r="B629" s="1"/>
      <c r="C629" s="3"/>
      <c r="H629" s="4"/>
      <c r="I629" s="5"/>
    </row>
    <row r="630" spans="2:9" ht="15.75" customHeight="1">
      <c r="B630" s="1"/>
      <c r="C630" s="3"/>
      <c r="H630" s="4"/>
      <c r="I630" s="5"/>
    </row>
    <row r="631" spans="2:9" ht="15.75" customHeight="1">
      <c r="B631" s="1"/>
      <c r="C631" s="3"/>
      <c r="H631" s="4"/>
      <c r="I631" s="5"/>
    </row>
    <row r="632" spans="2:9" ht="15.75" customHeight="1">
      <c r="B632" s="1"/>
      <c r="C632" s="3"/>
      <c r="H632" s="4"/>
      <c r="I632" s="5"/>
    </row>
    <row r="633" spans="2:9" ht="15.75" customHeight="1">
      <c r="B633" s="1"/>
      <c r="C633" s="3"/>
      <c r="H633" s="4"/>
      <c r="I633" s="5"/>
    </row>
    <row r="634" spans="2:9" ht="15.75" customHeight="1">
      <c r="B634" s="1"/>
      <c r="C634" s="3"/>
      <c r="H634" s="4"/>
      <c r="I634" s="5"/>
    </row>
    <row r="635" spans="2:9" ht="15.75" customHeight="1">
      <c r="B635" s="1"/>
      <c r="C635" s="3"/>
      <c r="H635" s="4"/>
      <c r="I635" s="5"/>
    </row>
    <row r="636" spans="2:9" ht="15.75" customHeight="1">
      <c r="B636" s="1"/>
      <c r="C636" s="3"/>
      <c r="H636" s="4"/>
      <c r="I636" s="5"/>
    </row>
    <row r="637" spans="2:9" ht="15.75" customHeight="1">
      <c r="B637" s="1"/>
      <c r="C637" s="3"/>
      <c r="H637" s="4"/>
      <c r="I637" s="5"/>
    </row>
    <row r="638" spans="2:9" ht="15.75" customHeight="1">
      <c r="B638" s="1"/>
      <c r="C638" s="3"/>
      <c r="H638" s="4"/>
      <c r="I638" s="5"/>
    </row>
    <row r="639" spans="2:9" ht="15.75" customHeight="1">
      <c r="B639" s="1"/>
      <c r="C639" s="3"/>
      <c r="H639" s="4"/>
      <c r="I639" s="5"/>
    </row>
    <row r="640" spans="2:9" ht="15.75" customHeight="1">
      <c r="B640" s="1"/>
      <c r="C640" s="3"/>
      <c r="H640" s="4"/>
      <c r="I640" s="5"/>
    </row>
    <row r="641" spans="2:9" ht="15.75" customHeight="1">
      <c r="B641" s="1"/>
      <c r="C641" s="3"/>
      <c r="H641" s="4"/>
      <c r="I641" s="5"/>
    </row>
    <row r="642" spans="2:9" ht="15.75" customHeight="1">
      <c r="B642" s="1"/>
      <c r="C642" s="3"/>
      <c r="H642" s="4"/>
      <c r="I642" s="5"/>
    </row>
    <row r="643" spans="2:9" ht="15.75" customHeight="1">
      <c r="B643" s="1"/>
      <c r="C643" s="3"/>
      <c r="H643" s="4"/>
      <c r="I643" s="5"/>
    </row>
    <row r="644" spans="2:9" ht="15.75" customHeight="1">
      <c r="B644" s="1"/>
      <c r="C644" s="3"/>
      <c r="H644" s="4"/>
      <c r="I644" s="5"/>
    </row>
    <row r="645" spans="2:9" ht="15.75" customHeight="1">
      <c r="B645" s="1"/>
      <c r="C645" s="3"/>
      <c r="H645" s="4"/>
      <c r="I645" s="5"/>
    </row>
    <row r="646" spans="2:9" ht="15.75" customHeight="1">
      <c r="B646" s="1"/>
      <c r="C646" s="3"/>
      <c r="H646" s="4"/>
      <c r="I646" s="5"/>
    </row>
    <row r="647" spans="2:9" ht="15.75" customHeight="1">
      <c r="B647" s="1"/>
      <c r="C647" s="3"/>
      <c r="H647" s="4"/>
      <c r="I647" s="5"/>
    </row>
    <row r="648" spans="2:9" ht="15.75" customHeight="1">
      <c r="B648" s="1"/>
      <c r="C648" s="3"/>
      <c r="H648" s="4"/>
      <c r="I648" s="5"/>
    </row>
    <row r="649" spans="2:9" ht="15.75" customHeight="1">
      <c r="B649" s="1"/>
      <c r="C649" s="3"/>
      <c r="H649" s="4"/>
      <c r="I649" s="5"/>
    </row>
    <row r="650" spans="2:9" ht="15.75" customHeight="1">
      <c r="B650" s="1"/>
      <c r="C650" s="3"/>
      <c r="H650" s="4"/>
      <c r="I650" s="5"/>
    </row>
    <row r="651" spans="2:9" ht="15.75" customHeight="1">
      <c r="B651" s="1"/>
      <c r="C651" s="3"/>
      <c r="H651" s="4"/>
      <c r="I651" s="5"/>
    </row>
    <row r="652" spans="2:9" ht="15.75" customHeight="1">
      <c r="B652" s="1"/>
      <c r="C652" s="3"/>
      <c r="H652" s="4"/>
      <c r="I652" s="5"/>
    </row>
    <row r="653" spans="2:9" ht="15.75" customHeight="1">
      <c r="B653" s="1"/>
      <c r="C653" s="3"/>
      <c r="H653" s="4"/>
      <c r="I653" s="5"/>
    </row>
    <row r="654" spans="2:9" ht="15.75" customHeight="1">
      <c r="B654" s="1"/>
      <c r="C654" s="3"/>
      <c r="H654" s="4"/>
      <c r="I654" s="5"/>
    </row>
    <row r="655" spans="2:9" ht="15.75" customHeight="1">
      <c r="C655" s="194"/>
    </row>
    <row r="656" spans="2:9" ht="15.75" customHeight="1">
      <c r="C656" s="194"/>
    </row>
    <row r="657" spans="3:3" ht="15.75" customHeight="1">
      <c r="C657" s="194"/>
    </row>
    <row r="658" spans="3:3" ht="15.75" customHeight="1">
      <c r="C658" s="194"/>
    </row>
    <row r="659" spans="3:3" ht="15.75" customHeight="1">
      <c r="C659" s="194"/>
    </row>
    <row r="660" spans="3:3" ht="15.75" customHeight="1">
      <c r="C660" s="194"/>
    </row>
    <row r="661" spans="3:3" ht="15.75" customHeight="1">
      <c r="C661" s="194"/>
    </row>
    <row r="662" spans="3:3" ht="15.75" customHeight="1">
      <c r="C662" s="194"/>
    </row>
    <row r="663" spans="3:3" ht="15.75" customHeight="1">
      <c r="C663" s="194"/>
    </row>
    <row r="664" spans="3:3" ht="15.75" customHeight="1">
      <c r="C664" s="194"/>
    </row>
    <row r="665" spans="3:3" ht="15.75" customHeight="1">
      <c r="C665" s="194"/>
    </row>
    <row r="666" spans="3:3" ht="15.75" customHeight="1">
      <c r="C666" s="194"/>
    </row>
    <row r="667" spans="3:3" ht="15.75" customHeight="1">
      <c r="C667" s="194"/>
    </row>
    <row r="668" spans="3:3" ht="15.75" customHeight="1">
      <c r="C668" s="194"/>
    </row>
    <row r="669" spans="3:3" ht="15.75" customHeight="1">
      <c r="C669" s="194"/>
    </row>
    <row r="670" spans="3:3" ht="15.75" customHeight="1">
      <c r="C670" s="194"/>
    </row>
    <row r="671" spans="3:3" ht="15.75" customHeight="1">
      <c r="C671" s="194"/>
    </row>
    <row r="672" spans="3:3" ht="15.75" customHeight="1">
      <c r="C672" s="194"/>
    </row>
    <row r="673" spans="3:3" ht="15.75" customHeight="1">
      <c r="C673" s="194"/>
    </row>
    <row r="674" spans="3:3" ht="15.75" customHeight="1">
      <c r="C674" s="194"/>
    </row>
    <row r="675" spans="3:3" ht="15.75" customHeight="1">
      <c r="C675" s="194"/>
    </row>
    <row r="676" spans="3:3" ht="15.75" customHeight="1">
      <c r="C676" s="194"/>
    </row>
    <row r="677" spans="3:3" ht="15.75" customHeight="1">
      <c r="C677" s="194"/>
    </row>
    <row r="678" spans="3:3" ht="15.75" customHeight="1">
      <c r="C678" s="194"/>
    </row>
    <row r="679" spans="3:3" ht="15.75" customHeight="1">
      <c r="C679" s="194"/>
    </row>
    <row r="680" spans="3:3" ht="15.75" customHeight="1">
      <c r="C680" s="194"/>
    </row>
    <row r="681" spans="3:3" ht="15.75" customHeight="1">
      <c r="C681" s="194"/>
    </row>
    <row r="682" spans="3:3" ht="15.75" customHeight="1">
      <c r="C682" s="194"/>
    </row>
    <row r="683" spans="3:3" ht="15.75" customHeight="1">
      <c r="C683" s="194"/>
    </row>
    <row r="684" spans="3:3" ht="15.75" customHeight="1">
      <c r="C684" s="194"/>
    </row>
    <row r="685" spans="3:3" ht="15.75" customHeight="1">
      <c r="C685" s="194"/>
    </row>
    <row r="686" spans="3:3" ht="15.75" customHeight="1">
      <c r="C686" s="194"/>
    </row>
    <row r="687" spans="3:3" ht="15.75" customHeight="1">
      <c r="C687" s="194"/>
    </row>
    <row r="688" spans="3:3" ht="15.75" customHeight="1">
      <c r="C688" s="194"/>
    </row>
    <row r="689" spans="3:3" ht="15.75" customHeight="1">
      <c r="C689" s="194"/>
    </row>
    <row r="690" spans="3:3" ht="15.75" customHeight="1">
      <c r="C690" s="194"/>
    </row>
    <row r="691" spans="3:3" ht="15.75" customHeight="1">
      <c r="C691" s="194"/>
    </row>
    <row r="692" spans="3:3" ht="15.75" customHeight="1">
      <c r="C692" s="194"/>
    </row>
    <row r="693" spans="3:3" ht="15.75" customHeight="1">
      <c r="C693" s="194"/>
    </row>
    <row r="694" spans="3:3" ht="15.75" customHeight="1">
      <c r="C694" s="194"/>
    </row>
    <row r="695" spans="3:3" ht="15.75" customHeight="1">
      <c r="C695" s="194"/>
    </row>
    <row r="696" spans="3:3" ht="15.75" customHeight="1">
      <c r="C696" s="194"/>
    </row>
    <row r="697" spans="3:3" ht="15.75" customHeight="1">
      <c r="C697" s="194"/>
    </row>
    <row r="698" spans="3:3" ht="15.75" customHeight="1">
      <c r="C698" s="194"/>
    </row>
    <row r="699" spans="3:3" ht="15.75" customHeight="1">
      <c r="C699" s="194"/>
    </row>
    <row r="700" spans="3:3" ht="15.75" customHeight="1">
      <c r="C700" s="194"/>
    </row>
    <row r="701" spans="3:3" ht="15.75" customHeight="1">
      <c r="C701" s="194"/>
    </row>
    <row r="702" spans="3:3" ht="15.75" customHeight="1">
      <c r="C702" s="194"/>
    </row>
    <row r="703" spans="3:3" ht="15.75" customHeight="1">
      <c r="C703" s="194"/>
    </row>
    <row r="704" spans="3:3" ht="15.75" customHeight="1">
      <c r="C704" s="194"/>
    </row>
    <row r="705" spans="3:3" ht="15.75" customHeight="1">
      <c r="C705" s="194"/>
    </row>
    <row r="706" spans="3:3" ht="15.75" customHeight="1">
      <c r="C706" s="194"/>
    </row>
    <row r="707" spans="3:3" ht="15.75" customHeight="1">
      <c r="C707" s="194"/>
    </row>
    <row r="708" spans="3:3" ht="15.75" customHeight="1">
      <c r="C708" s="194"/>
    </row>
    <row r="709" spans="3:3" ht="15.75" customHeight="1">
      <c r="C709" s="194"/>
    </row>
    <row r="710" spans="3:3" ht="15.75" customHeight="1">
      <c r="C710" s="194"/>
    </row>
    <row r="711" spans="3:3" ht="15.75" customHeight="1">
      <c r="C711" s="194"/>
    </row>
    <row r="712" spans="3:3" ht="15.75" customHeight="1">
      <c r="C712" s="194"/>
    </row>
    <row r="713" spans="3:3" ht="15.75" customHeight="1">
      <c r="C713" s="194"/>
    </row>
    <row r="714" spans="3:3" ht="15.75" customHeight="1">
      <c r="C714" s="194"/>
    </row>
    <row r="715" spans="3:3" ht="15.75" customHeight="1">
      <c r="C715" s="194"/>
    </row>
    <row r="716" spans="3:3" ht="15.75" customHeight="1">
      <c r="C716" s="194"/>
    </row>
    <row r="717" spans="3:3" ht="15.75" customHeight="1">
      <c r="C717" s="194"/>
    </row>
    <row r="718" spans="3:3" ht="15.75" customHeight="1">
      <c r="C718" s="194"/>
    </row>
    <row r="719" spans="3:3" ht="15.75" customHeight="1">
      <c r="C719" s="194"/>
    </row>
    <row r="720" spans="3:3" ht="15.75" customHeight="1">
      <c r="C720" s="194"/>
    </row>
    <row r="721" spans="3:3" ht="15.75" customHeight="1">
      <c r="C721" s="194"/>
    </row>
    <row r="722" spans="3:3" ht="15.75" customHeight="1">
      <c r="C722" s="194"/>
    </row>
    <row r="723" spans="3:3" ht="15.75" customHeight="1">
      <c r="C723" s="194"/>
    </row>
    <row r="724" spans="3:3" ht="15.75" customHeight="1">
      <c r="C724" s="194"/>
    </row>
    <row r="725" spans="3:3" ht="15.75" customHeight="1">
      <c r="C725" s="194"/>
    </row>
    <row r="726" spans="3:3" ht="15.75" customHeight="1">
      <c r="C726" s="194"/>
    </row>
    <row r="727" spans="3:3" ht="15.75" customHeight="1">
      <c r="C727" s="194"/>
    </row>
    <row r="728" spans="3:3" ht="15.75" customHeight="1">
      <c r="C728" s="194"/>
    </row>
    <row r="729" spans="3:3" ht="15.75" customHeight="1">
      <c r="C729" s="194"/>
    </row>
    <row r="730" spans="3:3" ht="15.75" customHeight="1">
      <c r="C730" s="194"/>
    </row>
    <row r="731" spans="3:3" ht="15.75" customHeight="1">
      <c r="C731" s="194"/>
    </row>
    <row r="732" spans="3:3" ht="15.75" customHeight="1">
      <c r="C732" s="194"/>
    </row>
    <row r="733" spans="3:3" ht="15.75" customHeight="1">
      <c r="C733" s="194"/>
    </row>
    <row r="734" spans="3:3" ht="15.75" customHeight="1">
      <c r="C734" s="194"/>
    </row>
    <row r="735" spans="3:3" ht="15.75" customHeight="1">
      <c r="C735" s="194"/>
    </row>
    <row r="736" spans="3:3" ht="15.75" customHeight="1">
      <c r="C736" s="194"/>
    </row>
    <row r="737" spans="3:3" ht="15.75" customHeight="1">
      <c r="C737" s="194"/>
    </row>
    <row r="738" spans="3:3" ht="15.75" customHeight="1">
      <c r="C738" s="194"/>
    </row>
    <row r="739" spans="3:3" ht="15.75" customHeight="1">
      <c r="C739" s="194"/>
    </row>
    <row r="740" spans="3:3" ht="15.75" customHeight="1">
      <c r="C740" s="194"/>
    </row>
    <row r="741" spans="3:3" ht="15.75" customHeight="1">
      <c r="C741" s="194"/>
    </row>
    <row r="742" spans="3:3" ht="15.75" customHeight="1">
      <c r="C742" s="194"/>
    </row>
    <row r="743" spans="3:3" ht="15.75" customHeight="1">
      <c r="C743" s="194"/>
    </row>
    <row r="744" spans="3:3" ht="15.75" customHeight="1">
      <c r="C744" s="194"/>
    </row>
    <row r="745" spans="3:3" ht="15.75" customHeight="1">
      <c r="C745" s="194"/>
    </row>
    <row r="746" spans="3:3" ht="15.75" customHeight="1">
      <c r="C746" s="194"/>
    </row>
    <row r="747" spans="3:3" ht="15.75" customHeight="1">
      <c r="C747" s="194"/>
    </row>
    <row r="748" spans="3:3" ht="15.75" customHeight="1">
      <c r="C748" s="194"/>
    </row>
    <row r="749" spans="3:3" ht="15.75" customHeight="1">
      <c r="C749" s="194"/>
    </row>
    <row r="750" spans="3:3" ht="15.75" customHeight="1">
      <c r="C750" s="194"/>
    </row>
    <row r="751" spans="3:3" ht="15.75" customHeight="1">
      <c r="C751" s="194"/>
    </row>
    <row r="752" spans="3:3" ht="15.75" customHeight="1">
      <c r="C752" s="194"/>
    </row>
    <row r="753" spans="3:3" ht="15.75" customHeight="1">
      <c r="C753" s="194"/>
    </row>
    <row r="754" spans="3:3" ht="15.75" customHeight="1">
      <c r="C754" s="194"/>
    </row>
    <row r="755" spans="3:3" ht="15.75" customHeight="1">
      <c r="C755" s="194"/>
    </row>
    <row r="756" spans="3:3" ht="15.75" customHeight="1">
      <c r="C756" s="194"/>
    </row>
    <row r="757" spans="3:3" ht="15.75" customHeight="1">
      <c r="C757" s="194"/>
    </row>
    <row r="758" spans="3:3" ht="15.75" customHeight="1">
      <c r="C758" s="194"/>
    </row>
    <row r="759" spans="3:3" ht="15.75" customHeight="1">
      <c r="C759" s="194"/>
    </row>
    <row r="760" spans="3:3" ht="15.75" customHeight="1">
      <c r="C760" s="194"/>
    </row>
    <row r="761" spans="3:3" ht="15.75" customHeight="1">
      <c r="C761" s="194"/>
    </row>
    <row r="762" spans="3:3" ht="15.75" customHeight="1">
      <c r="C762" s="194"/>
    </row>
    <row r="763" spans="3:3" ht="15.75" customHeight="1">
      <c r="C763" s="194"/>
    </row>
    <row r="764" spans="3:3" ht="15.75" customHeight="1">
      <c r="C764" s="194"/>
    </row>
    <row r="765" spans="3:3" ht="15.75" customHeight="1">
      <c r="C765" s="194"/>
    </row>
    <row r="766" spans="3:3" ht="15.75" customHeight="1">
      <c r="C766" s="194"/>
    </row>
    <row r="767" spans="3:3" ht="15.75" customHeight="1">
      <c r="C767" s="194"/>
    </row>
    <row r="768" spans="3:3" ht="15.75" customHeight="1">
      <c r="C768" s="194"/>
    </row>
    <row r="769" spans="3:3" ht="15.75" customHeight="1">
      <c r="C769" s="194"/>
    </row>
    <row r="770" spans="3:3" ht="15.75" customHeight="1">
      <c r="C770" s="194"/>
    </row>
    <row r="771" spans="3:3" ht="15.75" customHeight="1">
      <c r="C771" s="194"/>
    </row>
    <row r="772" spans="3:3" ht="15.75" customHeight="1">
      <c r="C772" s="194"/>
    </row>
    <row r="773" spans="3:3" ht="15.75" customHeight="1">
      <c r="C773" s="194"/>
    </row>
    <row r="774" spans="3:3" ht="15.75" customHeight="1">
      <c r="C774" s="194"/>
    </row>
    <row r="775" spans="3:3" ht="15.75" customHeight="1">
      <c r="C775" s="194"/>
    </row>
    <row r="776" spans="3:3" ht="15.75" customHeight="1">
      <c r="C776" s="194"/>
    </row>
    <row r="777" spans="3:3" ht="15.75" customHeight="1">
      <c r="C777" s="194"/>
    </row>
    <row r="778" spans="3:3" ht="15.75" customHeight="1">
      <c r="C778" s="194"/>
    </row>
    <row r="779" spans="3:3" ht="15.75" customHeight="1">
      <c r="C779" s="194"/>
    </row>
    <row r="780" spans="3:3" ht="15.75" customHeight="1">
      <c r="C780" s="194"/>
    </row>
    <row r="781" spans="3:3" ht="15.75" customHeight="1">
      <c r="C781" s="194"/>
    </row>
    <row r="782" spans="3:3" ht="15.75" customHeight="1">
      <c r="C782" s="194"/>
    </row>
    <row r="783" spans="3:3" ht="15.75" customHeight="1">
      <c r="C783" s="194"/>
    </row>
    <row r="784" spans="3:3" ht="15.75" customHeight="1">
      <c r="C784" s="194"/>
    </row>
    <row r="785" spans="3:3" ht="15.75" customHeight="1">
      <c r="C785" s="194"/>
    </row>
    <row r="786" spans="3:3" ht="15.75" customHeight="1">
      <c r="C786" s="194"/>
    </row>
    <row r="787" spans="3:3" ht="15.75" customHeight="1">
      <c r="C787" s="194"/>
    </row>
    <row r="788" spans="3:3" ht="15.75" customHeight="1">
      <c r="C788" s="194"/>
    </row>
    <row r="789" spans="3:3" ht="15.75" customHeight="1">
      <c r="C789" s="194"/>
    </row>
    <row r="790" spans="3:3" ht="15.75" customHeight="1">
      <c r="C790" s="194"/>
    </row>
    <row r="791" spans="3:3" ht="15.75" customHeight="1">
      <c r="C791" s="194"/>
    </row>
    <row r="792" spans="3:3" ht="15.75" customHeight="1">
      <c r="C792" s="194"/>
    </row>
    <row r="793" spans="3:3" ht="15.75" customHeight="1">
      <c r="C793" s="194"/>
    </row>
    <row r="794" spans="3:3" ht="15.75" customHeight="1">
      <c r="C794" s="194"/>
    </row>
    <row r="795" spans="3:3" ht="15.75" customHeight="1">
      <c r="C795" s="194"/>
    </row>
    <row r="796" spans="3:3" ht="15.75" customHeight="1">
      <c r="C796" s="194"/>
    </row>
    <row r="797" spans="3:3" ht="15.75" customHeight="1">
      <c r="C797" s="194"/>
    </row>
    <row r="798" spans="3:3" ht="15.75" customHeight="1">
      <c r="C798" s="194"/>
    </row>
    <row r="799" spans="3:3" ht="15.75" customHeight="1">
      <c r="C799" s="194"/>
    </row>
    <row r="800" spans="3:3" ht="15.75" customHeight="1">
      <c r="C800" s="194"/>
    </row>
    <row r="801" spans="3:3" ht="15.75" customHeight="1">
      <c r="C801" s="194"/>
    </row>
    <row r="802" spans="3:3" ht="15.75" customHeight="1">
      <c r="C802" s="194"/>
    </row>
    <row r="803" spans="3:3" ht="15.75" customHeight="1">
      <c r="C803" s="194"/>
    </row>
    <row r="804" spans="3:3" ht="15.75" customHeight="1">
      <c r="C804" s="194"/>
    </row>
    <row r="805" spans="3:3" ht="15.75" customHeight="1">
      <c r="C805" s="194"/>
    </row>
    <row r="806" spans="3:3" ht="15.75" customHeight="1">
      <c r="C806" s="194"/>
    </row>
    <row r="807" spans="3:3" ht="15.75" customHeight="1">
      <c r="C807" s="194"/>
    </row>
    <row r="808" spans="3:3" ht="15.75" customHeight="1">
      <c r="C808" s="194"/>
    </row>
    <row r="809" spans="3:3" ht="15.75" customHeight="1">
      <c r="C809" s="194"/>
    </row>
    <row r="810" spans="3:3" ht="15.75" customHeight="1">
      <c r="C810" s="194"/>
    </row>
    <row r="811" spans="3:3" ht="15.75" customHeight="1">
      <c r="C811" s="194"/>
    </row>
    <row r="812" spans="3:3" ht="15.75" customHeight="1">
      <c r="C812" s="194"/>
    </row>
    <row r="813" spans="3:3" ht="15.75" customHeight="1">
      <c r="C813" s="194"/>
    </row>
    <row r="814" spans="3:3" ht="15.75" customHeight="1">
      <c r="C814" s="194"/>
    </row>
    <row r="815" spans="3:3" ht="15.75" customHeight="1">
      <c r="C815" s="194"/>
    </row>
    <row r="816" spans="3:3" ht="15.75" customHeight="1">
      <c r="C816" s="194"/>
    </row>
    <row r="817" spans="3:3" ht="15.75" customHeight="1">
      <c r="C817" s="194"/>
    </row>
    <row r="818" spans="3:3" ht="15.75" customHeight="1">
      <c r="C818" s="194"/>
    </row>
    <row r="819" spans="3:3" ht="15.75" customHeight="1">
      <c r="C819" s="194"/>
    </row>
    <row r="820" spans="3:3" ht="15.75" customHeight="1">
      <c r="C820" s="194"/>
    </row>
    <row r="821" spans="3:3" ht="15.75" customHeight="1">
      <c r="C821" s="194"/>
    </row>
    <row r="822" spans="3:3" ht="15.75" customHeight="1">
      <c r="C822" s="194"/>
    </row>
    <row r="823" spans="3:3" ht="15.75" customHeight="1">
      <c r="C823" s="194"/>
    </row>
    <row r="824" spans="3:3" ht="15.75" customHeight="1">
      <c r="C824" s="194"/>
    </row>
    <row r="825" spans="3:3" ht="15.75" customHeight="1">
      <c r="C825" s="194"/>
    </row>
    <row r="826" spans="3:3" ht="15.75" customHeight="1">
      <c r="C826" s="194"/>
    </row>
    <row r="827" spans="3:3" ht="15.75" customHeight="1">
      <c r="C827" s="194"/>
    </row>
    <row r="828" spans="3:3" ht="15.75" customHeight="1">
      <c r="C828" s="194"/>
    </row>
    <row r="829" spans="3:3" ht="15.75" customHeight="1">
      <c r="C829" s="194"/>
    </row>
    <row r="830" spans="3:3" ht="15.75" customHeight="1">
      <c r="C830" s="194"/>
    </row>
    <row r="831" spans="3:3" ht="15.75" customHeight="1">
      <c r="C831" s="194"/>
    </row>
    <row r="832" spans="3:3" ht="15.75" customHeight="1">
      <c r="C832" s="194"/>
    </row>
    <row r="833" spans="3:3" ht="15.75" customHeight="1">
      <c r="C833" s="194"/>
    </row>
    <row r="834" spans="3:3" ht="15.75" customHeight="1">
      <c r="C834" s="194"/>
    </row>
    <row r="835" spans="3:3" ht="15.75" customHeight="1">
      <c r="C835" s="194"/>
    </row>
    <row r="836" spans="3:3" ht="15.75" customHeight="1">
      <c r="C836" s="194"/>
    </row>
    <row r="837" spans="3:3" ht="15.75" customHeight="1">
      <c r="C837" s="194"/>
    </row>
    <row r="838" spans="3:3" ht="15.75" customHeight="1">
      <c r="C838" s="194"/>
    </row>
    <row r="839" spans="3:3" ht="15.75" customHeight="1">
      <c r="C839" s="194"/>
    </row>
    <row r="840" spans="3:3" ht="15.75" customHeight="1">
      <c r="C840" s="194"/>
    </row>
    <row r="841" spans="3:3" ht="15.75" customHeight="1">
      <c r="C841" s="194"/>
    </row>
    <row r="842" spans="3:3" ht="15.75" customHeight="1">
      <c r="C842" s="194"/>
    </row>
    <row r="843" spans="3:3" ht="15.75" customHeight="1">
      <c r="C843" s="194"/>
    </row>
    <row r="844" spans="3:3" ht="15.75" customHeight="1">
      <c r="C844" s="194"/>
    </row>
    <row r="845" spans="3:3" ht="15.75" customHeight="1">
      <c r="C845" s="194"/>
    </row>
    <row r="846" spans="3:3" ht="15.75" customHeight="1">
      <c r="C846" s="194"/>
    </row>
    <row r="847" spans="3:3" ht="15.75" customHeight="1">
      <c r="C847" s="194"/>
    </row>
    <row r="848" spans="3:3" ht="15.75" customHeight="1">
      <c r="C848" s="194"/>
    </row>
    <row r="849" spans="3:3" ht="15.75" customHeight="1">
      <c r="C849" s="194"/>
    </row>
    <row r="850" spans="3:3" ht="15.75" customHeight="1">
      <c r="C850" s="194"/>
    </row>
    <row r="851" spans="3:3" ht="15.75" customHeight="1">
      <c r="C851" s="194"/>
    </row>
    <row r="852" spans="3:3" ht="15.75" customHeight="1">
      <c r="C852" s="194"/>
    </row>
    <row r="853" spans="3:3" ht="15.75" customHeight="1">
      <c r="C853" s="194"/>
    </row>
    <row r="854" spans="3:3" ht="15.75" customHeight="1">
      <c r="C854" s="194"/>
    </row>
    <row r="855" spans="3:3" ht="15.75" customHeight="1">
      <c r="C855" s="194"/>
    </row>
    <row r="856" spans="3:3" ht="15.75" customHeight="1">
      <c r="C856" s="194"/>
    </row>
    <row r="857" spans="3:3" ht="15.75" customHeight="1">
      <c r="C857" s="194"/>
    </row>
    <row r="858" spans="3:3" ht="15.75" customHeight="1">
      <c r="C858" s="194"/>
    </row>
    <row r="859" spans="3:3" ht="15.75" customHeight="1">
      <c r="C859" s="194"/>
    </row>
    <row r="860" spans="3:3" ht="15.75" customHeight="1">
      <c r="C860" s="194"/>
    </row>
    <row r="861" spans="3:3" ht="15.75" customHeight="1">
      <c r="C861" s="194"/>
    </row>
    <row r="862" spans="3:3" ht="15.75" customHeight="1">
      <c r="C862" s="194"/>
    </row>
    <row r="863" spans="3:3" ht="15.75" customHeight="1">
      <c r="C863" s="194"/>
    </row>
    <row r="864" spans="3:3" ht="15.75" customHeight="1">
      <c r="C864" s="194"/>
    </row>
    <row r="865" spans="3:3" ht="15.75" customHeight="1">
      <c r="C865" s="194"/>
    </row>
    <row r="866" spans="3:3" ht="15.75" customHeight="1">
      <c r="C866" s="194"/>
    </row>
    <row r="867" spans="3:3" ht="15.75" customHeight="1">
      <c r="C867" s="194"/>
    </row>
    <row r="868" spans="3:3" ht="15.75" customHeight="1">
      <c r="C868" s="194"/>
    </row>
    <row r="869" spans="3:3" ht="15.75" customHeight="1">
      <c r="C869" s="194"/>
    </row>
    <row r="870" spans="3:3" ht="15.75" customHeight="1">
      <c r="C870" s="194"/>
    </row>
    <row r="871" spans="3:3" ht="15.75" customHeight="1">
      <c r="C871" s="194"/>
    </row>
    <row r="872" spans="3:3" ht="15.75" customHeight="1">
      <c r="C872" s="194"/>
    </row>
    <row r="873" spans="3:3" ht="15.75" customHeight="1">
      <c r="C873" s="194"/>
    </row>
    <row r="874" spans="3:3" ht="15.75" customHeight="1">
      <c r="C874" s="194"/>
    </row>
    <row r="875" spans="3:3" ht="15.75" customHeight="1">
      <c r="C875" s="194"/>
    </row>
    <row r="876" spans="3:3" ht="15.75" customHeight="1">
      <c r="C876" s="194"/>
    </row>
    <row r="877" spans="3:3" ht="15.75" customHeight="1">
      <c r="C877" s="194"/>
    </row>
    <row r="878" spans="3:3" ht="15.75" customHeight="1">
      <c r="C878" s="194"/>
    </row>
    <row r="879" spans="3:3" ht="15.75" customHeight="1">
      <c r="C879" s="194"/>
    </row>
    <row r="880" spans="3:3" ht="15.75" customHeight="1">
      <c r="C880" s="194"/>
    </row>
    <row r="881" spans="3:3" ht="15.75" customHeight="1">
      <c r="C881" s="194"/>
    </row>
    <row r="882" spans="3:3" ht="15.75" customHeight="1">
      <c r="C882" s="194"/>
    </row>
    <row r="883" spans="3:3" ht="15.75" customHeight="1">
      <c r="C883" s="194"/>
    </row>
    <row r="884" spans="3:3" ht="15.75" customHeight="1">
      <c r="C884" s="194"/>
    </row>
    <row r="885" spans="3:3" ht="15.75" customHeight="1">
      <c r="C885" s="194"/>
    </row>
    <row r="886" spans="3:3" ht="15.75" customHeight="1">
      <c r="C886" s="194"/>
    </row>
    <row r="887" spans="3:3" ht="15.75" customHeight="1">
      <c r="C887" s="194"/>
    </row>
    <row r="888" spans="3:3" ht="15.75" customHeight="1">
      <c r="C888" s="194"/>
    </row>
    <row r="889" spans="3:3" ht="15.75" customHeight="1">
      <c r="C889" s="194"/>
    </row>
    <row r="890" spans="3:3" ht="15.75" customHeight="1">
      <c r="C890" s="194"/>
    </row>
    <row r="891" spans="3:3" ht="15.75" customHeight="1">
      <c r="C891" s="194"/>
    </row>
    <row r="892" spans="3:3" ht="15.75" customHeight="1">
      <c r="C892" s="194"/>
    </row>
    <row r="893" spans="3:3" ht="15.75" customHeight="1">
      <c r="C893" s="194"/>
    </row>
    <row r="894" spans="3:3" ht="15.75" customHeight="1">
      <c r="C894" s="194"/>
    </row>
    <row r="895" spans="3:3" ht="15.75" customHeight="1">
      <c r="C895" s="194"/>
    </row>
    <row r="896" spans="3:3" ht="15.75" customHeight="1">
      <c r="C896" s="194"/>
    </row>
    <row r="897" spans="3:3" ht="15.75" customHeight="1">
      <c r="C897" s="194"/>
    </row>
    <row r="898" spans="3:3" ht="15.75" customHeight="1">
      <c r="C898" s="194"/>
    </row>
    <row r="899" spans="3:3" ht="15.75" customHeight="1">
      <c r="C899" s="194"/>
    </row>
    <row r="900" spans="3:3" ht="15.75" customHeight="1">
      <c r="C900" s="194"/>
    </row>
    <row r="901" spans="3:3" ht="15.75" customHeight="1">
      <c r="C901" s="194"/>
    </row>
    <row r="902" spans="3:3" ht="15.75" customHeight="1">
      <c r="C902" s="194"/>
    </row>
    <row r="903" spans="3:3" ht="15.75" customHeight="1">
      <c r="C903" s="194"/>
    </row>
    <row r="904" spans="3:3" ht="15.75" customHeight="1">
      <c r="C904" s="194"/>
    </row>
    <row r="905" spans="3:3" ht="15.75" customHeight="1">
      <c r="C905" s="194"/>
    </row>
    <row r="906" spans="3:3" ht="15.75" customHeight="1">
      <c r="C906" s="194"/>
    </row>
    <row r="907" spans="3:3" ht="15.75" customHeight="1">
      <c r="C907" s="194"/>
    </row>
    <row r="908" spans="3:3" ht="15.75" customHeight="1">
      <c r="C908" s="194"/>
    </row>
    <row r="909" spans="3:3" ht="15.75" customHeight="1">
      <c r="C909" s="194"/>
    </row>
    <row r="910" spans="3:3" ht="15.75" customHeight="1">
      <c r="C910" s="194"/>
    </row>
    <row r="911" spans="3:3" ht="15.75" customHeight="1">
      <c r="C911" s="194"/>
    </row>
    <row r="912" spans="3:3" ht="15.75" customHeight="1">
      <c r="C912" s="194"/>
    </row>
    <row r="913" spans="3:3" ht="15.75" customHeight="1">
      <c r="C913" s="194"/>
    </row>
    <row r="914" spans="3:3" ht="15.75" customHeight="1">
      <c r="C914" s="194"/>
    </row>
    <row r="915" spans="3:3" ht="15.75" customHeight="1">
      <c r="C915" s="194"/>
    </row>
    <row r="916" spans="3:3" ht="15.75" customHeight="1">
      <c r="C916" s="194"/>
    </row>
    <row r="917" spans="3:3" ht="15.75" customHeight="1">
      <c r="C917" s="194"/>
    </row>
    <row r="918" spans="3:3" ht="15.75" customHeight="1">
      <c r="C918" s="194"/>
    </row>
    <row r="919" spans="3:3" ht="15.75" customHeight="1">
      <c r="C919" s="194"/>
    </row>
    <row r="920" spans="3:3" ht="15.75" customHeight="1">
      <c r="C920" s="194"/>
    </row>
    <row r="921" spans="3:3" ht="15.75" customHeight="1">
      <c r="C921" s="194"/>
    </row>
    <row r="922" spans="3:3" ht="15.75" customHeight="1">
      <c r="C922" s="194"/>
    </row>
    <row r="923" spans="3:3" ht="15.75" customHeight="1">
      <c r="C923" s="194"/>
    </row>
    <row r="924" spans="3:3" ht="15.75" customHeight="1">
      <c r="C924" s="194"/>
    </row>
    <row r="925" spans="3:3" ht="15.75" customHeight="1">
      <c r="C925" s="194"/>
    </row>
    <row r="926" spans="3:3" ht="15.75" customHeight="1">
      <c r="C926" s="194"/>
    </row>
    <row r="927" spans="3:3" ht="15.75" customHeight="1">
      <c r="C927" s="194"/>
    </row>
    <row r="928" spans="3:3" ht="15.75" customHeight="1">
      <c r="C928" s="194"/>
    </row>
    <row r="929" spans="3:3" ht="15.75" customHeight="1">
      <c r="C929" s="194"/>
    </row>
    <row r="930" spans="3:3" ht="15.75" customHeight="1">
      <c r="C930" s="194"/>
    </row>
    <row r="931" spans="3:3" ht="15.75" customHeight="1">
      <c r="C931" s="194"/>
    </row>
    <row r="932" spans="3:3" ht="15.75" customHeight="1">
      <c r="C932" s="194"/>
    </row>
    <row r="933" spans="3:3" ht="15.75" customHeight="1">
      <c r="C933" s="194"/>
    </row>
    <row r="934" spans="3:3" ht="15.75" customHeight="1">
      <c r="C934" s="194"/>
    </row>
    <row r="935" spans="3:3" ht="15.75" customHeight="1">
      <c r="C935" s="194"/>
    </row>
    <row r="936" spans="3:3" ht="15.75" customHeight="1">
      <c r="C936" s="194"/>
    </row>
    <row r="937" spans="3:3" ht="15.75" customHeight="1">
      <c r="C937" s="194"/>
    </row>
    <row r="938" spans="3:3" ht="15.75" customHeight="1">
      <c r="C938" s="194"/>
    </row>
    <row r="939" spans="3:3" ht="15.75" customHeight="1">
      <c r="C939" s="194"/>
    </row>
    <row r="940" spans="3:3" ht="15.75" customHeight="1">
      <c r="C940" s="194"/>
    </row>
    <row r="941" spans="3:3" ht="15.75" customHeight="1">
      <c r="C941" s="194"/>
    </row>
    <row r="942" spans="3:3" ht="15.75" customHeight="1">
      <c r="C942" s="194"/>
    </row>
    <row r="943" spans="3:3" ht="15.75" customHeight="1">
      <c r="C943" s="194"/>
    </row>
    <row r="944" spans="3:3" ht="15.75" customHeight="1">
      <c r="C944" s="194"/>
    </row>
    <row r="945" spans="3:3" ht="15.75" customHeight="1">
      <c r="C945" s="194"/>
    </row>
    <row r="946" spans="3:3" ht="15.75" customHeight="1">
      <c r="C946" s="194"/>
    </row>
    <row r="947" spans="3:3" ht="15.75" customHeight="1">
      <c r="C947" s="194"/>
    </row>
    <row r="948" spans="3:3" ht="15.75" customHeight="1">
      <c r="C948" s="194"/>
    </row>
    <row r="949" spans="3:3" ht="15.75" customHeight="1">
      <c r="C949" s="194"/>
    </row>
    <row r="950" spans="3:3" ht="15.75" customHeight="1">
      <c r="C950" s="194"/>
    </row>
    <row r="951" spans="3:3" ht="15.75" customHeight="1">
      <c r="C951" s="194"/>
    </row>
    <row r="952" spans="3:3" ht="15.75" customHeight="1">
      <c r="C952" s="194"/>
    </row>
    <row r="953" spans="3:3" ht="15.75" customHeight="1">
      <c r="C953" s="194"/>
    </row>
    <row r="954" spans="3:3" ht="15.75" customHeight="1">
      <c r="C954" s="194"/>
    </row>
    <row r="955" spans="3:3" ht="15.75" customHeight="1">
      <c r="C955" s="194"/>
    </row>
    <row r="956" spans="3:3" ht="15.75" customHeight="1">
      <c r="C956" s="194"/>
    </row>
    <row r="957" spans="3:3" ht="15.75" customHeight="1">
      <c r="C957" s="194"/>
    </row>
    <row r="958" spans="3:3" ht="15.75" customHeight="1">
      <c r="C958" s="194"/>
    </row>
    <row r="959" spans="3:3" ht="15.75" customHeight="1">
      <c r="C959" s="194"/>
    </row>
    <row r="960" spans="3:3" ht="15.75" customHeight="1">
      <c r="C960" s="194"/>
    </row>
    <row r="961" spans="3:3" ht="15.75" customHeight="1">
      <c r="C961" s="194"/>
    </row>
    <row r="962" spans="3:3" ht="15.75" customHeight="1">
      <c r="C962" s="194"/>
    </row>
    <row r="963" spans="3:3" ht="15.75" customHeight="1">
      <c r="C963" s="194"/>
    </row>
    <row r="964" spans="3:3" ht="15.75" customHeight="1">
      <c r="C964" s="194"/>
    </row>
    <row r="965" spans="3:3" ht="15.75" customHeight="1">
      <c r="C965" s="194"/>
    </row>
    <row r="966" spans="3:3" ht="15.75" customHeight="1">
      <c r="C966" s="194"/>
    </row>
    <row r="967" spans="3:3" ht="15.75" customHeight="1">
      <c r="C967" s="194"/>
    </row>
    <row r="968" spans="3:3" ht="15.75" customHeight="1">
      <c r="C968" s="194"/>
    </row>
    <row r="969" spans="3:3" ht="15.75" customHeight="1">
      <c r="C969" s="194"/>
    </row>
    <row r="970" spans="3:3" ht="15.75" customHeight="1">
      <c r="C970" s="194"/>
    </row>
    <row r="971" spans="3:3" ht="15.75" customHeight="1">
      <c r="C971" s="194"/>
    </row>
    <row r="972" spans="3:3" ht="15.75" customHeight="1">
      <c r="C972" s="194"/>
    </row>
    <row r="973" spans="3:3" ht="15.75" customHeight="1">
      <c r="C973" s="194"/>
    </row>
    <row r="974" spans="3:3" ht="15.75" customHeight="1">
      <c r="C974" s="194"/>
    </row>
    <row r="975" spans="3:3" ht="15.75" customHeight="1">
      <c r="C975" s="194"/>
    </row>
    <row r="976" spans="3:3" ht="15.75" customHeight="1">
      <c r="C976" s="194"/>
    </row>
    <row r="977" spans="3:3" ht="15.75" customHeight="1">
      <c r="C977" s="194"/>
    </row>
    <row r="978" spans="3:3" ht="15.75" customHeight="1">
      <c r="C978" s="194"/>
    </row>
    <row r="979" spans="3:3" ht="15.75" customHeight="1">
      <c r="C979" s="194"/>
    </row>
    <row r="980" spans="3:3" ht="15.75" customHeight="1">
      <c r="C980" s="194"/>
    </row>
    <row r="981" spans="3:3" ht="15.75" customHeight="1">
      <c r="C981" s="194"/>
    </row>
    <row r="982" spans="3:3" ht="15.75" customHeight="1">
      <c r="C982" s="194"/>
    </row>
    <row r="983" spans="3:3" ht="15.75" customHeight="1">
      <c r="C983" s="194"/>
    </row>
    <row r="984" spans="3:3" ht="15.75" customHeight="1">
      <c r="C984" s="194"/>
    </row>
    <row r="985" spans="3:3" ht="15.75" customHeight="1">
      <c r="C985" s="194"/>
    </row>
    <row r="986" spans="3:3" ht="15.75" customHeight="1">
      <c r="C986" s="194"/>
    </row>
  </sheetData>
  <mergeCells count="1">
    <mergeCell ref="B2:I2"/>
  </mergeCells>
  <pageMargins left="0.78740157480314965" right="0.39370078740157483" top="1.4479921259842521" bottom="0.39370078740157483" header="0" footer="0"/>
  <pageSetup scale="4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92"/>
  <sheetViews>
    <sheetView topLeftCell="A52" zoomScale="118" zoomScaleNormal="118" workbookViewId="0">
      <selection activeCell="B13" sqref="B13:C13"/>
    </sheetView>
  </sheetViews>
  <sheetFormatPr defaultColWidth="12.625" defaultRowHeight="15" customHeight="1"/>
  <cols>
    <col min="1" max="1" width="0.75" customWidth="1"/>
    <col min="2" max="2" width="4.25" customWidth="1"/>
    <col min="3" max="3" width="25" customWidth="1"/>
    <col min="4" max="16" width="9.875" customWidth="1"/>
    <col min="17" max="17" width="8" customWidth="1"/>
    <col min="18" max="18" width="10.75" customWidth="1"/>
    <col min="19" max="19" width="12.75" customWidth="1"/>
    <col min="20" max="20" width="16.75" customWidth="1"/>
    <col min="21" max="21" width="13.875" customWidth="1"/>
    <col min="22" max="22" width="15.125" customWidth="1"/>
  </cols>
  <sheetData>
    <row r="1" spans="1:20" ht="15.75">
      <c r="A1" s="252"/>
      <c r="B1" s="253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2"/>
      <c r="Q1" s="252"/>
      <c r="R1" s="252"/>
      <c r="S1" s="252"/>
    </row>
    <row r="2" spans="1:20" ht="15.75">
      <c r="A2" s="252"/>
      <c r="B2" s="255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7"/>
      <c r="Q2" s="252"/>
      <c r="R2" s="252"/>
      <c r="S2" s="252"/>
    </row>
    <row r="3" spans="1:20" ht="15.75">
      <c r="A3" s="252"/>
      <c r="B3" s="258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9"/>
      <c r="Q3" s="252"/>
      <c r="R3" s="252"/>
      <c r="S3" s="252"/>
    </row>
    <row r="4" spans="1:20" ht="15.75">
      <c r="A4" s="252"/>
      <c r="B4" s="258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9"/>
      <c r="Q4" s="252"/>
      <c r="R4" s="252"/>
      <c r="S4" s="252"/>
    </row>
    <row r="5" spans="1:20" ht="15.75">
      <c r="A5" s="252"/>
      <c r="B5" s="258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9"/>
      <c r="Q5" s="252"/>
      <c r="R5" s="252"/>
      <c r="S5" s="252"/>
    </row>
    <row r="6" spans="1:20" ht="15.75">
      <c r="A6" s="252"/>
      <c r="B6" s="411" t="s">
        <v>1080</v>
      </c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12"/>
      <c r="Q6" s="252"/>
      <c r="R6" s="252"/>
      <c r="S6" s="252"/>
    </row>
    <row r="7" spans="1:20">
      <c r="A7" s="260"/>
      <c r="B7" s="261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3"/>
      <c r="Q7" s="260"/>
      <c r="R7" s="260"/>
      <c r="S7" s="260"/>
    </row>
    <row r="8" spans="1:20" ht="15.75">
      <c r="A8" s="260"/>
      <c r="B8" s="414" t="s">
        <v>1081</v>
      </c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4"/>
      <c r="P8" s="412"/>
      <c r="Q8" s="260"/>
      <c r="R8" s="260"/>
      <c r="S8" s="260"/>
    </row>
    <row r="9" spans="1:20">
      <c r="A9" s="260"/>
      <c r="B9" s="413" t="s">
        <v>1082</v>
      </c>
      <c r="C9" s="404"/>
      <c r="D9" s="404"/>
      <c r="E9" s="404"/>
      <c r="F9" s="404"/>
      <c r="G9" s="404"/>
      <c r="H9" s="264"/>
      <c r="I9" s="265"/>
      <c r="J9" s="264"/>
      <c r="K9" s="264"/>
      <c r="L9" s="264"/>
      <c r="M9" s="265"/>
      <c r="N9" s="264"/>
      <c r="O9" s="264"/>
      <c r="P9" s="266"/>
      <c r="Q9" s="260"/>
      <c r="R9" s="260"/>
      <c r="S9" s="260"/>
    </row>
    <row r="10" spans="1:20" ht="15.75">
      <c r="A10" s="252"/>
      <c r="B10" s="413" t="s">
        <v>1083</v>
      </c>
      <c r="C10" s="404"/>
      <c r="D10" s="267"/>
      <c r="E10" s="268"/>
      <c r="F10" s="269"/>
      <c r="G10" s="270"/>
      <c r="H10" s="270"/>
      <c r="I10" s="269"/>
      <c r="J10" s="270"/>
      <c r="K10" s="270"/>
      <c r="L10" s="270"/>
      <c r="M10" s="269"/>
      <c r="N10" s="270"/>
      <c r="O10" s="270"/>
      <c r="P10" s="271"/>
      <c r="Q10" s="252"/>
      <c r="R10" s="252"/>
      <c r="S10" s="252"/>
    </row>
    <row r="11" spans="1:20" ht="15.75">
      <c r="A11" s="252"/>
      <c r="B11" s="272"/>
      <c r="C11" s="273"/>
      <c r="D11" s="267"/>
      <c r="E11" s="268"/>
      <c r="F11" s="269"/>
      <c r="G11" s="270"/>
      <c r="H11" s="270"/>
      <c r="I11" s="269"/>
      <c r="J11" s="270"/>
      <c r="K11" s="270"/>
      <c r="L11" s="270"/>
      <c r="M11" s="269"/>
      <c r="N11" s="270"/>
      <c r="O11" s="270"/>
      <c r="P11" s="271"/>
      <c r="Q11" s="274"/>
      <c r="R11" s="252"/>
      <c r="S11" s="252"/>
    </row>
    <row r="12" spans="1:20" ht="15" customHeight="1">
      <c r="A12" s="252"/>
      <c r="B12" s="275" t="s">
        <v>1084</v>
      </c>
      <c r="C12" s="275" t="s">
        <v>1085</v>
      </c>
      <c r="D12" s="276" t="s">
        <v>1086</v>
      </c>
      <c r="E12" s="277" t="s">
        <v>1087</v>
      </c>
      <c r="F12" s="277" t="s">
        <v>1088</v>
      </c>
      <c r="G12" s="277" t="s">
        <v>1089</v>
      </c>
      <c r="H12" s="277" t="s">
        <v>1090</v>
      </c>
      <c r="I12" s="277" t="s">
        <v>1091</v>
      </c>
      <c r="J12" s="277" t="s">
        <v>1092</v>
      </c>
      <c r="K12" s="277" t="s">
        <v>1093</v>
      </c>
      <c r="L12" s="277" t="s">
        <v>1094</v>
      </c>
      <c r="M12" s="277" t="s">
        <v>1095</v>
      </c>
      <c r="N12" s="277" t="s">
        <v>1096</v>
      </c>
      <c r="O12" s="277" t="s">
        <v>1097</v>
      </c>
      <c r="P12" s="277" t="s">
        <v>1098</v>
      </c>
      <c r="Q12" s="278"/>
      <c r="R12" s="252"/>
      <c r="S12" s="252"/>
    </row>
    <row r="13" spans="1:20" ht="15" customHeight="1">
      <c r="A13" s="252"/>
      <c r="B13" s="396" t="s">
        <v>22</v>
      </c>
      <c r="C13" s="397"/>
      <c r="D13" s="279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1"/>
      <c r="R13" s="252"/>
      <c r="S13" s="252"/>
      <c r="T13" s="282"/>
    </row>
    <row r="14" spans="1:20" ht="15" customHeight="1">
      <c r="A14" s="252"/>
      <c r="B14" s="398">
        <v>1</v>
      </c>
      <c r="C14" s="399" t="s">
        <v>24</v>
      </c>
      <c r="D14" s="395">
        <f>'ORC estrut'!K19</f>
        <v>241231.26000000004</v>
      </c>
      <c r="E14" s="283">
        <f t="shared" ref="E14:K14" si="0">ROUND(SUMPRODUCT($D$14*E15),2)</f>
        <v>45109.51</v>
      </c>
      <c r="F14" s="283">
        <f t="shared" si="0"/>
        <v>17829.25</v>
      </c>
      <c r="G14" s="283">
        <f t="shared" si="0"/>
        <v>17829.25</v>
      </c>
      <c r="H14" s="283">
        <f t="shared" si="0"/>
        <v>17829.25</v>
      </c>
      <c r="I14" s="283">
        <f t="shared" si="0"/>
        <v>17829.25</v>
      </c>
      <c r="J14" s="283">
        <f t="shared" si="0"/>
        <v>17829.25</v>
      </c>
      <c r="K14" s="283">
        <f t="shared" si="0"/>
        <v>17829.25</v>
      </c>
      <c r="L14" s="283">
        <f>ROUND(SUMPRODUCT($D$14*K15),2)</f>
        <v>17829.25</v>
      </c>
      <c r="M14" s="283">
        <f t="shared" ref="M14:P14" si="1">ROUND(SUMPRODUCT($D$14*M15),2)</f>
        <v>17829.25</v>
      </c>
      <c r="N14" s="283">
        <f t="shared" si="1"/>
        <v>17829.25</v>
      </c>
      <c r="O14" s="283">
        <f t="shared" si="1"/>
        <v>17829.25</v>
      </c>
      <c r="P14" s="283">
        <f t="shared" si="1"/>
        <v>17829.25</v>
      </c>
      <c r="Q14" s="281"/>
      <c r="R14" s="284"/>
      <c r="S14" s="252"/>
    </row>
    <row r="15" spans="1:20" ht="15" customHeight="1">
      <c r="A15" s="252"/>
      <c r="B15" s="392"/>
      <c r="C15" s="392"/>
      <c r="D15" s="392"/>
      <c r="E15" s="285">
        <f>('ORC estrut'!K21/12+(ROUND(SUM('ORC estrut'!K24:K33)*0.8888655,2)+(SUM('ORC estrut'!K35:K38))))/D14</f>
        <v>0.18699695056105078</v>
      </c>
      <c r="F15" s="286">
        <f t="shared" ref="F15:P15" si="2">(100/100-$E$15)/11</f>
        <v>7.3909368130813557E-2</v>
      </c>
      <c r="G15" s="286">
        <f t="shared" si="2"/>
        <v>7.3909368130813557E-2</v>
      </c>
      <c r="H15" s="286">
        <f t="shared" si="2"/>
        <v>7.3909368130813557E-2</v>
      </c>
      <c r="I15" s="286">
        <f t="shared" si="2"/>
        <v>7.3909368130813557E-2</v>
      </c>
      <c r="J15" s="286">
        <f t="shared" si="2"/>
        <v>7.3909368130813557E-2</v>
      </c>
      <c r="K15" s="286">
        <f t="shared" si="2"/>
        <v>7.3909368130813557E-2</v>
      </c>
      <c r="L15" s="286">
        <f t="shared" si="2"/>
        <v>7.3909368130813557E-2</v>
      </c>
      <c r="M15" s="286">
        <f t="shared" si="2"/>
        <v>7.3909368130813557E-2</v>
      </c>
      <c r="N15" s="286">
        <f t="shared" si="2"/>
        <v>7.3909368130813557E-2</v>
      </c>
      <c r="O15" s="286">
        <f t="shared" si="2"/>
        <v>7.3909368130813557E-2</v>
      </c>
      <c r="P15" s="286">
        <f t="shared" si="2"/>
        <v>7.3909368130813557E-2</v>
      </c>
      <c r="Q15" s="281"/>
      <c r="R15" s="287"/>
      <c r="S15" s="252"/>
    </row>
    <row r="16" spans="1:20" ht="15" customHeight="1">
      <c r="A16" s="252"/>
      <c r="B16" s="393"/>
      <c r="C16" s="393"/>
      <c r="D16" s="393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1"/>
      <c r="R16" s="252"/>
      <c r="S16" s="252"/>
    </row>
    <row r="17" spans="1:19" ht="15" customHeight="1">
      <c r="A17" s="252"/>
      <c r="B17" s="396" t="s">
        <v>113</v>
      </c>
      <c r="C17" s="397"/>
      <c r="D17" s="279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1"/>
      <c r="R17" s="252"/>
      <c r="S17" s="252"/>
    </row>
    <row r="18" spans="1:19" ht="15" customHeight="1">
      <c r="A18" s="252"/>
      <c r="B18" s="398">
        <v>2</v>
      </c>
      <c r="C18" s="399" t="s">
        <v>115</v>
      </c>
      <c r="D18" s="395">
        <f>'ORC estrut'!K51</f>
        <v>78494.98</v>
      </c>
      <c r="E18" s="283">
        <f t="shared" ref="E18:P18" si="3">ROUND(SUMPRODUCT($D$18*E19),2)</f>
        <v>42622.77</v>
      </c>
      <c r="F18" s="283">
        <f t="shared" si="3"/>
        <v>3261.11</v>
      </c>
      <c r="G18" s="283">
        <f t="shared" si="3"/>
        <v>3261.11</v>
      </c>
      <c r="H18" s="283">
        <f t="shared" si="3"/>
        <v>3261.11</v>
      </c>
      <c r="I18" s="283">
        <f t="shared" si="3"/>
        <v>3261.11</v>
      </c>
      <c r="J18" s="283">
        <f t="shared" si="3"/>
        <v>3261.11</v>
      </c>
      <c r="K18" s="283">
        <f t="shared" si="3"/>
        <v>3261.11</v>
      </c>
      <c r="L18" s="283">
        <f t="shared" si="3"/>
        <v>3261.11</v>
      </c>
      <c r="M18" s="283">
        <f t="shared" si="3"/>
        <v>3261.11</v>
      </c>
      <c r="N18" s="283">
        <f t="shared" si="3"/>
        <v>3261.11</v>
      </c>
      <c r="O18" s="283">
        <f t="shared" si="3"/>
        <v>3261.11</v>
      </c>
      <c r="P18" s="283">
        <f t="shared" si="3"/>
        <v>3261.11</v>
      </c>
      <c r="Q18" s="281"/>
      <c r="R18" s="284"/>
      <c r="S18" s="252"/>
    </row>
    <row r="19" spans="1:19" ht="15" customHeight="1">
      <c r="A19" s="252"/>
      <c r="B19" s="392"/>
      <c r="C19" s="392"/>
      <c r="D19" s="392"/>
      <c r="E19" s="289">
        <v>0.54300000000000004</v>
      </c>
      <c r="F19" s="286">
        <f t="shared" ref="F19:P19" si="4">((100/100)-$E$19)/11</f>
        <v>4.1545454545454545E-2</v>
      </c>
      <c r="G19" s="286">
        <f t="shared" si="4"/>
        <v>4.1545454545454545E-2</v>
      </c>
      <c r="H19" s="286">
        <f t="shared" si="4"/>
        <v>4.1545454545454545E-2</v>
      </c>
      <c r="I19" s="286">
        <f t="shared" si="4"/>
        <v>4.1545454545454545E-2</v>
      </c>
      <c r="J19" s="286">
        <f t="shared" si="4"/>
        <v>4.1545454545454545E-2</v>
      </c>
      <c r="K19" s="286">
        <f t="shared" si="4"/>
        <v>4.1545454545454545E-2</v>
      </c>
      <c r="L19" s="286">
        <f t="shared" si="4"/>
        <v>4.1545454545454545E-2</v>
      </c>
      <c r="M19" s="286">
        <f t="shared" si="4"/>
        <v>4.1545454545454545E-2</v>
      </c>
      <c r="N19" s="286">
        <f t="shared" si="4"/>
        <v>4.1545454545454545E-2</v>
      </c>
      <c r="O19" s="286">
        <f t="shared" si="4"/>
        <v>4.1545454545454545E-2</v>
      </c>
      <c r="P19" s="286">
        <f t="shared" si="4"/>
        <v>4.1545454545454545E-2</v>
      </c>
      <c r="Q19" s="281"/>
      <c r="R19" s="287"/>
      <c r="S19" s="252"/>
    </row>
    <row r="20" spans="1:19" ht="15" customHeight="1">
      <c r="A20" s="252"/>
      <c r="B20" s="393"/>
      <c r="C20" s="393"/>
      <c r="D20" s="393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1"/>
      <c r="R20" s="252"/>
      <c r="S20" s="252"/>
    </row>
    <row r="21" spans="1:19" ht="15" customHeight="1">
      <c r="A21" s="252"/>
      <c r="B21" s="391">
        <v>3</v>
      </c>
      <c r="C21" s="394" t="s">
        <v>175</v>
      </c>
      <c r="D21" s="395">
        <f>'ORC estrut'!K75</f>
        <v>17433.97</v>
      </c>
      <c r="E21" s="290">
        <v>17433.97</v>
      </c>
      <c r="F21" s="290">
        <v>0</v>
      </c>
      <c r="G21" s="290">
        <v>0</v>
      </c>
      <c r="H21" s="290">
        <v>0</v>
      </c>
      <c r="I21" s="290">
        <v>0</v>
      </c>
      <c r="J21" s="290">
        <v>0</v>
      </c>
      <c r="K21" s="290">
        <v>0</v>
      </c>
      <c r="L21" s="290">
        <v>0</v>
      </c>
      <c r="M21" s="290">
        <v>0</v>
      </c>
      <c r="N21" s="290">
        <v>0</v>
      </c>
      <c r="O21" s="290">
        <v>0</v>
      </c>
      <c r="P21" s="290">
        <v>0</v>
      </c>
      <c r="Q21" s="281"/>
      <c r="R21" s="284"/>
      <c r="S21" s="252"/>
    </row>
    <row r="22" spans="1:19" ht="15" customHeight="1">
      <c r="A22" s="252"/>
      <c r="B22" s="392"/>
      <c r="C22" s="392"/>
      <c r="D22" s="392"/>
      <c r="E22" s="286">
        <v>1</v>
      </c>
      <c r="F22" s="286">
        <v>0</v>
      </c>
      <c r="G22" s="286">
        <v>0</v>
      </c>
      <c r="H22" s="286">
        <v>0</v>
      </c>
      <c r="I22" s="286">
        <v>0</v>
      </c>
      <c r="J22" s="286">
        <v>0</v>
      </c>
      <c r="K22" s="286">
        <v>0</v>
      </c>
      <c r="L22" s="286">
        <v>0</v>
      </c>
      <c r="M22" s="286">
        <v>0</v>
      </c>
      <c r="N22" s="286">
        <v>0</v>
      </c>
      <c r="O22" s="286">
        <v>0</v>
      </c>
      <c r="P22" s="286">
        <v>0</v>
      </c>
      <c r="Q22" s="281"/>
      <c r="R22" s="287"/>
      <c r="S22" s="252"/>
    </row>
    <row r="23" spans="1:19" ht="15" customHeight="1">
      <c r="A23" s="252"/>
      <c r="B23" s="393"/>
      <c r="C23" s="393"/>
      <c r="D23" s="393"/>
      <c r="E23" s="288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81"/>
      <c r="R23" s="252"/>
      <c r="S23" s="252"/>
    </row>
    <row r="24" spans="1:19" ht="15" customHeight="1">
      <c r="A24" s="252"/>
      <c r="B24" s="391">
        <v>4</v>
      </c>
      <c r="C24" s="394" t="s">
        <v>185</v>
      </c>
      <c r="D24" s="395">
        <f>'ORC estrut'!K79</f>
        <v>103820.86</v>
      </c>
      <c r="E24" s="290">
        <v>62292.52</v>
      </c>
      <c r="F24" s="290">
        <v>31146.26</v>
      </c>
      <c r="G24" s="290">
        <v>10382.09</v>
      </c>
      <c r="H24" s="290">
        <v>0</v>
      </c>
      <c r="I24" s="290">
        <v>0</v>
      </c>
      <c r="J24" s="290">
        <v>0</v>
      </c>
      <c r="K24" s="290">
        <v>0</v>
      </c>
      <c r="L24" s="290">
        <v>0</v>
      </c>
      <c r="M24" s="290">
        <v>0</v>
      </c>
      <c r="N24" s="290">
        <v>0</v>
      </c>
      <c r="O24" s="290">
        <v>0</v>
      </c>
      <c r="P24" s="290">
        <v>0</v>
      </c>
      <c r="Q24" s="281"/>
      <c r="R24" s="284"/>
      <c r="S24" s="252"/>
    </row>
    <row r="25" spans="1:19" ht="15" customHeight="1">
      <c r="A25" s="252"/>
      <c r="B25" s="392"/>
      <c r="C25" s="392"/>
      <c r="D25" s="392"/>
      <c r="E25" s="289">
        <v>0.59995989999999999</v>
      </c>
      <c r="F25" s="286">
        <v>0.3</v>
      </c>
      <c r="G25" s="286">
        <v>0.1</v>
      </c>
      <c r="H25" s="286">
        <v>0</v>
      </c>
      <c r="I25" s="286">
        <v>0</v>
      </c>
      <c r="J25" s="286">
        <v>0</v>
      </c>
      <c r="K25" s="286">
        <v>0</v>
      </c>
      <c r="L25" s="286">
        <v>0</v>
      </c>
      <c r="M25" s="286">
        <v>0</v>
      </c>
      <c r="N25" s="286">
        <v>0</v>
      </c>
      <c r="O25" s="286">
        <v>0</v>
      </c>
      <c r="P25" s="286">
        <v>0</v>
      </c>
      <c r="Q25" s="281"/>
      <c r="R25" s="287"/>
      <c r="S25" s="252"/>
    </row>
    <row r="26" spans="1:19" ht="15" customHeight="1">
      <c r="A26" s="252"/>
      <c r="B26" s="393"/>
      <c r="C26" s="393"/>
      <c r="D26" s="393"/>
      <c r="E26" s="292"/>
      <c r="F26" s="288"/>
      <c r="G26" s="288"/>
      <c r="H26" s="291"/>
      <c r="I26" s="291"/>
      <c r="J26" s="291"/>
      <c r="K26" s="291"/>
      <c r="L26" s="291"/>
      <c r="M26" s="291"/>
      <c r="N26" s="291"/>
      <c r="O26" s="291"/>
      <c r="P26" s="291"/>
      <c r="Q26" s="281"/>
      <c r="R26" s="252"/>
      <c r="S26" s="252"/>
    </row>
    <row r="27" spans="1:19" ht="15" customHeight="1">
      <c r="A27" s="252"/>
      <c r="B27" s="391">
        <v>5</v>
      </c>
      <c r="C27" s="394" t="s">
        <v>250</v>
      </c>
      <c r="D27" s="395">
        <f>'ORC estrut'!K111</f>
        <v>17747.2</v>
      </c>
      <c r="E27" s="290">
        <v>8873.6</v>
      </c>
      <c r="F27" s="290">
        <v>8873.6</v>
      </c>
      <c r="G27" s="290">
        <v>0</v>
      </c>
      <c r="H27" s="290">
        <v>0</v>
      </c>
      <c r="I27" s="290">
        <v>0</v>
      </c>
      <c r="J27" s="290">
        <v>0</v>
      </c>
      <c r="K27" s="290">
        <v>0</v>
      </c>
      <c r="L27" s="290">
        <v>0</v>
      </c>
      <c r="M27" s="290">
        <v>0</v>
      </c>
      <c r="N27" s="290">
        <v>0</v>
      </c>
      <c r="O27" s="290">
        <v>0</v>
      </c>
      <c r="P27" s="290">
        <v>0</v>
      </c>
      <c r="Q27" s="281"/>
      <c r="R27" s="284"/>
      <c r="S27" s="252"/>
    </row>
    <row r="28" spans="1:19" ht="15" customHeight="1">
      <c r="A28" s="252"/>
      <c r="B28" s="392"/>
      <c r="C28" s="392"/>
      <c r="D28" s="392"/>
      <c r="E28" s="286">
        <v>0.5</v>
      </c>
      <c r="F28" s="286">
        <v>0.5</v>
      </c>
      <c r="G28" s="286">
        <v>0</v>
      </c>
      <c r="H28" s="286">
        <v>0</v>
      </c>
      <c r="I28" s="286">
        <v>0</v>
      </c>
      <c r="J28" s="286">
        <v>0</v>
      </c>
      <c r="K28" s="286">
        <v>0</v>
      </c>
      <c r="L28" s="286">
        <v>0</v>
      </c>
      <c r="M28" s="286">
        <v>0</v>
      </c>
      <c r="N28" s="286">
        <v>0</v>
      </c>
      <c r="O28" s="286">
        <v>0</v>
      </c>
      <c r="P28" s="286">
        <v>0</v>
      </c>
      <c r="Q28" s="281"/>
      <c r="R28" s="287"/>
      <c r="S28" s="252"/>
    </row>
    <row r="29" spans="1:19" ht="15" customHeight="1">
      <c r="A29" s="252"/>
      <c r="B29" s="393"/>
      <c r="C29" s="393"/>
      <c r="D29" s="393"/>
      <c r="E29" s="288"/>
      <c r="F29" s="288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81"/>
      <c r="R29" s="252"/>
      <c r="S29" s="252"/>
    </row>
    <row r="30" spans="1:19" ht="15" customHeight="1">
      <c r="A30" s="252"/>
      <c r="B30" s="391">
        <v>6</v>
      </c>
      <c r="C30" s="394" t="s">
        <v>268</v>
      </c>
      <c r="D30" s="395">
        <f>'ORC estrut'!K118</f>
        <v>153874.01999999999</v>
      </c>
      <c r="E30" s="290">
        <v>30270.86</v>
      </c>
      <c r="F30" s="290">
        <v>30900.79</v>
      </c>
      <c r="G30" s="290">
        <v>30900.79</v>
      </c>
      <c r="H30" s="290">
        <v>30900.79</v>
      </c>
      <c r="I30" s="290">
        <v>30900.79</v>
      </c>
      <c r="J30" s="290">
        <v>0</v>
      </c>
      <c r="K30" s="290">
        <v>0</v>
      </c>
      <c r="L30" s="290">
        <v>0</v>
      </c>
      <c r="M30" s="290">
        <v>0</v>
      </c>
      <c r="N30" s="290">
        <v>0</v>
      </c>
      <c r="O30" s="290">
        <v>0</v>
      </c>
      <c r="P30" s="290">
        <v>0</v>
      </c>
      <c r="Q30" s="281"/>
      <c r="R30" s="284"/>
      <c r="S30" s="252"/>
    </row>
    <row r="31" spans="1:19" ht="14.25">
      <c r="A31" s="252"/>
      <c r="B31" s="392"/>
      <c r="C31" s="392"/>
      <c r="D31" s="392"/>
      <c r="E31" s="286">
        <v>0.19670000000000001</v>
      </c>
      <c r="F31" s="286">
        <v>0.20080000000000001</v>
      </c>
      <c r="G31" s="286">
        <v>0.20080000000000001</v>
      </c>
      <c r="H31" s="286">
        <v>0.20080000000000001</v>
      </c>
      <c r="I31" s="286">
        <v>0.20080000000000001</v>
      </c>
      <c r="J31" s="286">
        <v>0</v>
      </c>
      <c r="K31" s="286">
        <v>0</v>
      </c>
      <c r="L31" s="286">
        <v>0</v>
      </c>
      <c r="M31" s="286">
        <v>0</v>
      </c>
      <c r="N31" s="286">
        <v>0</v>
      </c>
      <c r="O31" s="286">
        <v>0</v>
      </c>
      <c r="P31" s="286">
        <v>0</v>
      </c>
      <c r="Q31" s="281"/>
      <c r="R31" s="287"/>
      <c r="S31" s="252"/>
    </row>
    <row r="32" spans="1:19" ht="14.25">
      <c r="A32" s="252"/>
      <c r="B32" s="393"/>
      <c r="C32" s="393"/>
      <c r="D32" s="393"/>
      <c r="E32" s="288"/>
      <c r="F32" s="288"/>
      <c r="G32" s="288"/>
      <c r="H32" s="288"/>
      <c r="I32" s="288"/>
      <c r="J32" s="291"/>
      <c r="K32" s="291"/>
      <c r="L32" s="291"/>
      <c r="M32" s="291"/>
      <c r="N32" s="291"/>
      <c r="O32" s="291"/>
      <c r="P32" s="291"/>
      <c r="Q32" s="281"/>
      <c r="R32" s="252"/>
      <c r="S32" s="252"/>
    </row>
    <row r="33" spans="1:19" ht="14.25">
      <c r="A33" s="252"/>
      <c r="B33" s="391">
        <v>7</v>
      </c>
      <c r="C33" s="394" t="s">
        <v>310</v>
      </c>
      <c r="D33" s="395">
        <f>'ORC estrut'!K135</f>
        <v>300345.29000000004</v>
      </c>
      <c r="E33" s="290">
        <v>0</v>
      </c>
      <c r="F33" s="290">
        <v>0</v>
      </c>
      <c r="G33" s="283">
        <f t="shared" ref="G33:K33" si="5">ROUND($D$33*G34,2)</f>
        <v>60069.06</v>
      </c>
      <c r="H33" s="283">
        <f t="shared" si="5"/>
        <v>60069.06</v>
      </c>
      <c r="I33" s="283">
        <f t="shared" si="5"/>
        <v>60069.06</v>
      </c>
      <c r="J33" s="283">
        <f t="shared" si="5"/>
        <v>60069.06</v>
      </c>
      <c r="K33" s="283">
        <f t="shared" si="5"/>
        <v>60069.06</v>
      </c>
      <c r="L33" s="290">
        <v>0</v>
      </c>
      <c r="M33" s="290">
        <v>0</v>
      </c>
      <c r="N33" s="290">
        <v>0</v>
      </c>
      <c r="O33" s="290">
        <v>0</v>
      </c>
      <c r="P33" s="290">
        <v>0</v>
      </c>
      <c r="Q33" s="281"/>
      <c r="R33" s="284"/>
      <c r="S33" s="252"/>
    </row>
    <row r="34" spans="1:19" ht="14.25">
      <c r="A34" s="252"/>
      <c r="B34" s="392"/>
      <c r="C34" s="392"/>
      <c r="D34" s="392"/>
      <c r="E34" s="286">
        <v>0</v>
      </c>
      <c r="F34" s="286">
        <v>0</v>
      </c>
      <c r="G34" s="286">
        <v>0.2</v>
      </c>
      <c r="H34" s="286">
        <v>0.2</v>
      </c>
      <c r="I34" s="286">
        <v>0.2</v>
      </c>
      <c r="J34" s="286">
        <v>0.2</v>
      </c>
      <c r="K34" s="286">
        <v>0.2</v>
      </c>
      <c r="L34" s="286">
        <v>0</v>
      </c>
      <c r="M34" s="286">
        <v>0</v>
      </c>
      <c r="N34" s="286">
        <v>0</v>
      </c>
      <c r="O34" s="286">
        <v>0</v>
      </c>
      <c r="P34" s="286">
        <v>0</v>
      </c>
      <c r="Q34" s="281"/>
      <c r="R34" s="287"/>
      <c r="S34" s="252"/>
    </row>
    <row r="35" spans="1:19" ht="14.25">
      <c r="A35" s="252"/>
      <c r="B35" s="393"/>
      <c r="C35" s="393"/>
      <c r="D35" s="393"/>
      <c r="E35" s="291"/>
      <c r="F35" s="291"/>
      <c r="G35" s="288"/>
      <c r="H35" s="288"/>
      <c r="I35" s="288"/>
      <c r="J35" s="288"/>
      <c r="K35" s="288"/>
      <c r="L35" s="291"/>
      <c r="M35" s="291"/>
      <c r="N35" s="291"/>
      <c r="O35" s="291"/>
      <c r="P35" s="291"/>
      <c r="Q35" s="281"/>
      <c r="R35" s="252"/>
      <c r="S35" s="252"/>
    </row>
    <row r="36" spans="1:19" ht="14.25">
      <c r="A36" s="252"/>
      <c r="B36" s="391">
        <v>8</v>
      </c>
      <c r="C36" s="394" t="s">
        <v>369</v>
      </c>
      <c r="D36" s="395">
        <f>'ORC estrut'!K158</f>
        <v>33897.25</v>
      </c>
      <c r="E36" s="290">
        <v>0</v>
      </c>
      <c r="F36" s="290">
        <v>0</v>
      </c>
      <c r="G36" s="290">
        <v>0</v>
      </c>
      <c r="H36" s="290">
        <v>0</v>
      </c>
      <c r="I36" s="290">
        <v>0</v>
      </c>
      <c r="J36" s="290">
        <v>16948.63</v>
      </c>
      <c r="K36" s="290">
        <v>16948.62</v>
      </c>
      <c r="L36" s="290">
        <v>0</v>
      </c>
      <c r="M36" s="290">
        <v>0</v>
      </c>
      <c r="N36" s="290">
        <v>0</v>
      </c>
      <c r="O36" s="290">
        <v>0</v>
      </c>
      <c r="P36" s="290">
        <v>0</v>
      </c>
      <c r="Q36" s="281"/>
      <c r="R36" s="284"/>
      <c r="S36" s="252"/>
    </row>
    <row r="37" spans="1:19" ht="14.25">
      <c r="A37" s="252"/>
      <c r="B37" s="392"/>
      <c r="C37" s="392"/>
      <c r="D37" s="392"/>
      <c r="E37" s="286">
        <v>0</v>
      </c>
      <c r="F37" s="286">
        <v>0</v>
      </c>
      <c r="G37" s="286">
        <v>0</v>
      </c>
      <c r="H37" s="286">
        <v>0</v>
      </c>
      <c r="I37" s="286">
        <v>0</v>
      </c>
      <c r="J37" s="286">
        <v>0.5</v>
      </c>
      <c r="K37" s="286">
        <v>0.5</v>
      </c>
      <c r="L37" s="286">
        <v>0</v>
      </c>
      <c r="M37" s="286">
        <v>0</v>
      </c>
      <c r="N37" s="286">
        <v>0</v>
      </c>
      <c r="O37" s="286">
        <v>0</v>
      </c>
      <c r="P37" s="286">
        <v>0</v>
      </c>
      <c r="Q37" s="281"/>
      <c r="R37" s="287"/>
      <c r="S37" s="252"/>
    </row>
    <row r="38" spans="1:19" ht="14.25">
      <c r="A38" s="252"/>
      <c r="B38" s="393"/>
      <c r="C38" s="393"/>
      <c r="D38" s="393"/>
      <c r="E38" s="291"/>
      <c r="F38" s="291"/>
      <c r="G38" s="291"/>
      <c r="H38" s="291"/>
      <c r="I38" s="291"/>
      <c r="J38" s="288"/>
      <c r="K38" s="288"/>
      <c r="L38" s="291"/>
      <c r="M38" s="291"/>
      <c r="N38" s="291"/>
      <c r="O38" s="291"/>
      <c r="P38" s="291"/>
      <c r="Q38" s="281"/>
      <c r="R38" s="252"/>
      <c r="S38" s="252"/>
    </row>
    <row r="39" spans="1:19" ht="14.25">
      <c r="A39" s="252"/>
      <c r="B39" s="391">
        <v>9</v>
      </c>
      <c r="C39" s="394" t="s">
        <v>390</v>
      </c>
      <c r="D39" s="395">
        <f>'ORC estrut'!K167</f>
        <v>7525.41</v>
      </c>
      <c r="E39" s="290">
        <v>0</v>
      </c>
      <c r="F39" s="290">
        <v>0</v>
      </c>
      <c r="G39" s="290">
        <v>0</v>
      </c>
      <c r="H39" s="290">
        <v>0</v>
      </c>
      <c r="I39" s="290">
        <v>0</v>
      </c>
      <c r="J39" s="290">
        <v>0</v>
      </c>
      <c r="K39" s="290">
        <v>0</v>
      </c>
      <c r="L39" s="290">
        <v>0</v>
      </c>
      <c r="M39" s="283">
        <f>D39</f>
        <v>7525.41</v>
      </c>
      <c r="N39" s="290">
        <v>0</v>
      </c>
      <c r="O39" s="290">
        <v>0</v>
      </c>
      <c r="P39" s="290">
        <v>0</v>
      </c>
      <c r="Q39" s="281"/>
      <c r="R39" s="284"/>
      <c r="S39" s="252"/>
    </row>
    <row r="40" spans="1:19" ht="14.25">
      <c r="A40" s="252"/>
      <c r="B40" s="392"/>
      <c r="C40" s="392"/>
      <c r="D40" s="392"/>
      <c r="E40" s="286">
        <v>0</v>
      </c>
      <c r="F40" s="286">
        <v>0</v>
      </c>
      <c r="G40" s="286">
        <v>0</v>
      </c>
      <c r="H40" s="286">
        <v>0</v>
      </c>
      <c r="I40" s="286">
        <v>0</v>
      </c>
      <c r="J40" s="286">
        <v>0</v>
      </c>
      <c r="K40" s="286">
        <v>0</v>
      </c>
      <c r="L40" s="286">
        <v>0</v>
      </c>
      <c r="M40" s="286">
        <v>1</v>
      </c>
      <c r="N40" s="286">
        <v>0</v>
      </c>
      <c r="O40" s="286">
        <v>0</v>
      </c>
      <c r="P40" s="286">
        <v>0</v>
      </c>
      <c r="Q40" s="281"/>
      <c r="R40" s="287"/>
      <c r="S40" s="252"/>
    </row>
    <row r="41" spans="1:19" ht="14.25">
      <c r="A41" s="252"/>
      <c r="B41" s="393"/>
      <c r="C41" s="393"/>
      <c r="D41" s="393"/>
      <c r="E41" s="291"/>
      <c r="F41" s="291"/>
      <c r="G41" s="291"/>
      <c r="H41" s="291"/>
      <c r="I41" s="291"/>
      <c r="J41" s="291"/>
      <c r="K41" s="291"/>
      <c r="L41" s="291"/>
      <c r="M41" s="288"/>
      <c r="N41" s="291"/>
      <c r="O41" s="291"/>
      <c r="P41" s="291"/>
      <c r="Q41" s="281"/>
      <c r="R41" s="252"/>
      <c r="S41" s="252"/>
    </row>
    <row r="42" spans="1:19" ht="14.25">
      <c r="A42" s="252"/>
      <c r="B42" s="391">
        <v>10</v>
      </c>
      <c r="C42" s="394" t="s">
        <v>400</v>
      </c>
      <c r="D42" s="395">
        <f>'ORC estrut'!K172</f>
        <v>619188.95999999985</v>
      </c>
      <c r="E42" s="290">
        <v>0</v>
      </c>
      <c r="F42" s="290">
        <v>0</v>
      </c>
      <c r="G42" s="290">
        <v>0</v>
      </c>
      <c r="H42" s="290">
        <v>0</v>
      </c>
      <c r="I42" s="290">
        <v>0</v>
      </c>
      <c r="J42" s="290">
        <v>0</v>
      </c>
      <c r="K42" s="290">
        <v>0</v>
      </c>
      <c r="L42" s="283">
        <f t="shared" ref="L42:P42" si="6">ROUND($D$42*L43,2)</f>
        <v>185756.69</v>
      </c>
      <c r="M42" s="283">
        <f t="shared" si="6"/>
        <v>185756.69</v>
      </c>
      <c r="N42" s="283">
        <f t="shared" si="6"/>
        <v>185756.69</v>
      </c>
      <c r="O42" s="283">
        <f t="shared" si="6"/>
        <v>61918.9</v>
      </c>
      <c r="P42" s="283">
        <f t="shared" si="6"/>
        <v>0</v>
      </c>
      <c r="Q42" s="281"/>
      <c r="R42" s="284"/>
      <c r="S42" s="252"/>
    </row>
    <row r="43" spans="1:19" ht="14.25">
      <c r="A43" s="252"/>
      <c r="B43" s="392"/>
      <c r="C43" s="392"/>
      <c r="D43" s="392"/>
      <c r="E43" s="286">
        <v>0</v>
      </c>
      <c r="F43" s="286">
        <v>0</v>
      </c>
      <c r="G43" s="286">
        <v>0</v>
      </c>
      <c r="H43" s="286">
        <v>0</v>
      </c>
      <c r="I43" s="286">
        <v>0</v>
      </c>
      <c r="J43" s="286">
        <v>0</v>
      </c>
      <c r="K43" s="286">
        <v>0</v>
      </c>
      <c r="L43" s="286">
        <v>0.3</v>
      </c>
      <c r="M43" s="286">
        <v>0.3</v>
      </c>
      <c r="N43" s="286">
        <v>0.3</v>
      </c>
      <c r="O43" s="286">
        <v>0.1</v>
      </c>
      <c r="P43" s="286">
        <v>0</v>
      </c>
      <c r="Q43" s="281"/>
      <c r="R43" s="287"/>
      <c r="S43" s="252"/>
    </row>
    <row r="44" spans="1:19" ht="14.25">
      <c r="A44" s="252"/>
      <c r="B44" s="393"/>
      <c r="C44" s="393"/>
      <c r="D44" s="393"/>
      <c r="E44" s="291"/>
      <c r="F44" s="291"/>
      <c r="G44" s="291"/>
      <c r="H44" s="291"/>
      <c r="I44" s="291"/>
      <c r="J44" s="291"/>
      <c r="K44" s="291"/>
      <c r="L44" s="288"/>
      <c r="M44" s="288"/>
      <c r="N44" s="288"/>
      <c r="O44" s="288"/>
      <c r="P44" s="291"/>
      <c r="Q44" s="281"/>
      <c r="R44" s="252"/>
      <c r="S44" s="252"/>
    </row>
    <row r="45" spans="1:19" ht="14.25">
      <c r="A45" s="252"/>
      <c r="B45" s="391">
        <v>11</v>
      </c>
      <c r="C45" s="394" t="s">
        <v>445</v>
      </c>
      <c r="D45" s="395">
        <f>'ORC estrut'!K192</f>
        <v>432246.59000000008</v>
      </c>
      <c r="E45" s="290">
        <v>0</v>
      </c>
      <c r="F45" s="290">
        <v>0</v>
      </c>
      <c r="G45" s="290">
        <v>0</v>
      </c>
      <c r="H45" s="290">
        <v>0</v>
      </c>
      <c r="I45" s="290">
        <v>0</v>
      </c>
      <c r="J45" s="290">
        <v>0</v>
      </c>
      <c r="K45" s="290">
        <v>0</v>
      </c>
      <c r="L45" s="290">
        <v>0</v>
      </c>
      <c r="M45" s="283">
        <f>ROUND($D$45*M46,0)-0.41</f>
        <v>86449.59</v>
      </c>
      <c r="N45" s="283">
        <f t="shared" ref="N45:P45" si="7">ROUND($D$45*N46,0)</f>
        <v>86449</v>
      </c>
      <c r="O45" s="283">
        <f t="shared" si="7"/>
        <v>172899</v>
      </c>
      <c r="P45" s="283">
        <f t="shared" si="7"/>
        <v>86449</v>
      </c>
      <c r="Q45" s="281"/>
      <c r="R45" s="284"/>
      <c r="S45" s="252"/>
    </row>
    <row r="46" spans="1:19" ht="14.25">
      <c r="A46" s="252"/>
      <c r="B46" s="392"/>
      <c r="C46" s="392"/>
      <c r="D46" s="392"/>
      <c r="E46" s="286">
        <v>0</v>
      </c>
      <c r="F46" s="286">
        <v>0</v>
      </c>
      <c r="G46" s="286">
        <v>0</v>
      </c>
      <c r="H46" s="286">
        <v>0</v>
      </c>
      <c r="I46" s="286">
        <v>0</v>
      </c>
      <c r="J46" s="286">
        <v>0</v>
      </c>
      <c r="K46" s="286">
        <v>0</v>
      </c>
      <c r="L46" s="286">
        <v>0</v>
      </c>
      <c r="M46" s="289">
        <v>0.20000155995999999</v>
      </c>
      <c r="N46" s="286">
        <v>0.2</v>
      </c>
      <c r="O46" s="286">
        <v>0.4</v>
      </c>
      <c r="P46" s="286">
        <v>0.2</v>
      </c>
      <c r="Q46" s="281"/>
      <c r="R46" s="287"/>
      <c r="S46" s="252"/>
    </row>
    <row r="47" spans="1:19" ht="14.25">
      <c r="A47" s="252"/>
      <c r="B47" s="393"/>
      <c r="C47" s="393"/>
      <c r="D47" s="393"/>
      <c r="E47" s="291"/>
      <c r="F47" s="291"/>
      <c r="G47" s="291"/>
      <c r="H47" s="291"/>
      <c r="I47" s="291"/>
      <c r="J47" s="291"/>
      <c r="K47" s="291"/>
      <c r="L47" s="291"/>
      <c r="M47" s="288"/>
      <c r="N47" s="288"/>
      <c r="O47" s="288"/>
      <c r="P47" s="288"/>
      <c r="Q47" s="281"/>
      <c r="R47" s="252"/>
      <c r="S47" s="252"/>
    </row>
    <row r="48" spans="1:19" ht="14.25">
      <c r="A48" s="252"/>
      <c r="B48" s="396" t="s">
        <v>537</v>
      </c>
      <c r="C48" s="397"/>
      <c r="D48" s="279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1"/>
      <c r="R48" s="252"/>
      <c r="S48" s="252"/>
    </row>
    <row r="49" spans="1:19" ht="14.25">
      <c r="A49" s="252"/>
      <c r="B49" s="398">
        <v>12</v>
      </c>
      <c r="C49" s="399" t="s">
        <v>539</v>
      </c>
      <c r="D49" s="395">
        <f>'ORC estrut'!K230</f>
        <v>26924.280000000002</v>
      </c>
      <c r="E49" s="290">
        <v>0</v>
      </c>
      <c r="F49" s="290">
        <v>5384.86</v>
      </c>
      <c r="G49" s="290">
        <v>21539.42</v>
      </c>
      <c r="H49" s="290">
        <v>0</v>
      </c>
      <c r="I49" s="290">
        <v>0</v>
      </c>
      <c r="J49" s="290">
        <v>0</v>
      </c>
      <c r="K49" s="290">
        <v>0</v>
      </c>
      <c r="L49" s="290">
        <v>0</v>
      </c>
      <c r="M49" s="290">
        <v>0</v>
      </c>
      <c r="N49" s="290">
        <v>0</v>
      </c>
      <c r="O49" s="290">
        <v>0</v>
      </c>
      <c r="P49" s="290">
        <v>0</v>
      </c>
      <c r="Q49" s="281"/>
      <c r="R49" s="284"/>
      <c r="S49" s="252"/>
    </row>
    <row r="50" spans="1:19" ht="14.25">
      <c r="A50" s="252"/>
      <c r="B50" s="392"/>
      <c r="C50" s="392"/>
      <c r="D50" s="392"/>
      <c r="E50" s="286">
        <v>0</v>
      </c>
      <c r="F50" s="286">
        <v>0.2</v>
      </c>
      <c r="G50" s="286">
        <v>0.8</v>
      </c>
      <c r="H50" s="286">
        <v>0</v>
      </c>
      <c r="I50" s="286">
        <v>0</v>
      </c>
      <c r="J50" s="286">
        <v>0</v>
      </c>
      <c r="K50" s="286">
        <v>0</v>
      </c>
      <c r="L50" s="286">
        <v>0</v>
      </c>
      <c r="M50" s="286">
        <v>0</v>
      </c>
      <c r="N50" s="286">
        <v>0</v>
      </c>
      <c r="O50" s="286">
        <v>0</v>
      </c>
      <c r="P50" s="286">
        <v>0</v>
      </c>
      <c r="Q50" s="281"/>
      <c r="R50" s="287"/>
      <c r="S50" s="252"/>
    </row>
    <row r="51" spans="1:19" ht="14.25">
      <c r="A51" s="252"/>
      <c r="B51" s="393"/>
      <c r="C51" s="393"/>
      <c r="D51" s="393"/>
      <c r="E51" s="291"/>
      <c r="F51" s="291"/>
      <c r="G51" s="288"/>
      <c r="H51" s="288"/>
      <c r="I51" s="291"/>
      <c r="J51" s="291"/>
      <c r="K51" s="291"/>
      <c r="L51" s="291"/>
      <c r="M51" s="291"/>
      <c r="N51" s="291"/>
      <c r="O51" s="291"/>
      <c r="P51" s="291"/>
      <c r="Q51" s="281"/>
      <c r="R51" s="252"/>
      <c r="S51" s="252"/>
    </row>
    <row r="52" spans="1:19" ht="14.25">
      <c r="A52" s="252"/>
      <c r="B52" s="391">
        <v>13</v>
      </c>
      <c r="C52" s="400" t="s">
        <v>566</v>
      </c>
      <c r="D52" s="395">
        <f>'ORC estrut'!K245</f>
        <v>64806.22</v>
      </c>
      <c r="E52" s="290">
        <v>0</v>
      </c>
      <c r="F52" s="290">
        <v>0</v>
      </c>
      <c r="G52" s="290">
        <v>12961.24</v>
      </c>
      <c r="H52" s="290">
        <v>32403.11</v>
      </c>
      <c r="I52" s="290">
        <v>19441.87</v>
      </c>
      <c r="J52" s="290">
        <v>0</v>
      </c>
      <c r="K52" s="290">
        <v>0</v>
      </c>
      <c r="L52" s="290">
        <v>0</v>
      </c>
      <c r="M52" s="290">
        <v>0</v>
      </c>
      <c r="N52" s="290">
        <v>0</v>
      </c>
      <c r="O52" s="290">
        <v>0</v>
      </c>
      <c r="P52" s="290">
        <v>0</v>
      </c>
      <c r="Q52" s="281"/>
      <c r="R52" s="284"/>
      <c r="S52" s="252"/>
    </row>
    <row r="53" spans="1:19" ht="14.25">
      <c r="A53" s="252"/>
      <c r="B53" s="392"/>
      <c r="C53" s="401"/>
      <c r="D53" s="392"/>
      <c r="E53" s="286">
        <v>0</v>
      </c>
      <c r="F53" s="286">
        <v>0</v>
      </c>
      <c r="G53" s="286">
        <v>0.2</v>
      </c>
      <c r="H53" s="286">
        <v>0.5</v>
      </c>
      <c r="I53" s="286">
        <v>0.3</v>
      </c>
      <c r="J53" s="286">
        <v>0</v>
      </c>
      <c r="K53" s="286">
        <v>0</v>
      </c>
      <c r="L53" s="286">
        <v>0</v>
      </c>
      <c r="M53" s="286">
        <v>0</v>
      </c>
      <c r="N53" s="286">
        <v>0</v>
      </c>
      <c r="O53" s="286">
        <v>0</v>
      </c>
      <c r="P53" s="286">
        <v>0</v>
      </c>
      <c r="Q53" s="281"/>
      <c r="R53" s="287"/>
      <c r="S53" s="252"/>
    </row>
    <row r="54" spans="1:19" ht="14.25">
      <c r="A54" s="252"/>
      <c r="B54" s="393"/>
      <c r="C54" s="402"/>
      <c r="D54" s="393"/>
      <c r="E54" s="291"/>
      <c r="F54" s="291"/>
      <c r="G54" s="288"/>
      <c r="H54" s="288"/>
      <c r="I54" s="288"/>
      <c r="J54" s="291"/>
      <c r="K54" s="291"/>
      <c r="L54" s="291"/>
      <c r="M54" s="291"/>
      <c r="N54" s="291"/>
      <c r="O54" s="291"/>
      <c r="P54" s="291"/>
      <c r="Q54" s="281"/>
      <c r="R54" s="252"/>
      <c r="S54" s="252"/>
    </row>
    <row r="55" spans="1:19" ht="14.25">
      <c r="A55" s="252"/>
      <c r="B55" s="391">
        <v>14</v>
      </c>
      <c r="C55" s="400" t="s">
        <v>619</v>
      </c>
      <c r="D55" s="395">
        <f>'ORC estrut'!K270</f>
        <v>55969.82</v>
      </c>
      <c r="E55" s="290">
        <v>0</v>
      </c>
      <c r="F55" s="290">
        <v>0</v>
      </c>
      <c r="G55" s="290">
        <v>11193.96</v>
      </c>
      <c r="H55" s="290">
        <v>27984.91</v>
      </c>
      <c r="I55" s="290">
        <v>16790.95</v>
      </c>
      <c r="J55" s="290">
        <v>0</v>
      </c>
      <c r="K55" s="290">
        <v>0</v>
      </c>
      <c r="L55" s="290">
        <v>0</v>
      </c>
      <c r="M55" s="290">
        <v>0</v>
      </c>
      <c r="N55" s="290">
        <v>0</v>
      </c>
      <c r="O55" s="290">
        <v>0</v>
      </c>
      <c r="P55" s="290">
        <v>0</v>
      </c>
      <c r="Q55" s="281"/>
      <c r="R55" s="284"/>
      <c r="S55" s="252"/>
    </row>
    <row r="56" spans="1:19" ht="14.25">
      <c r="A56" s="252"/>
      <c r="B56" s="392"/>
      <c r="C56" s="401"/>
      <c r="D56" s="392"/>
      <c r="E56" s="286">
        <v>0</v>
      </c>
      <c r="F56" s="286">
        <v>0</v>
      </c>
      <c r="G56" s="286">
        <v>0.2</v>
      </c>
      <c r="H56" s="286">
        <v>0.5</v>
      </c>
      <c r="I56" s="286">
        <v>0.3</v>
      </c>
      <c r="J56" s="286">
        <v>0</v>
      </c>
      <c r="K56" s="286">
        <v>0</v>
      </c>
      <c r="L56" s="286">
        <v>0</v>
      </c>
      <c r="M56" s="286">
        <v>0</v>
      </c>
      <c r="N56" s="286">
        <v>0</v>
      </c>
      <c r="O56" s="286">
        <v>0</v>
      </c>
      <c r="P56" s="286">
        <v>0</v>
      </c>
      <c r="Q56" s="281"/>
      <c r="R56" s="287"/>
      <c r="S56" s="252"/>
    </row>
    <row r="57" spans="1:19" ht="14.25">
      <c r="A57" s="252"/>
      <c r="B57" s="393"/>
      <c r="C57" s="402"/>
      <c r="D57" s="393"/>
      <c r="E57" s="291"/>
      <c r="F57" s="291"/>
      <c r="G57" s="288"/>
      <c r="H57" s="288"/>
      <c r="I57" s="288"/>
      <c r="J57" s="291"/>
      <c r="K57" s="291"/>
      <c r="L57" s="291"/>
      <c r="M57" s="291"/>
      <c r="N57" s="291"/>
      <c r="O57" s="291"/>
      <c r="P57" s="291"/>
      <c r="Q57" s="281"/>
      <c r="R57" s="252"/>
      <c r="S57" s="252"/>
    </row>
    <row r="58" spans="1:19" ht="14.25">
      <c r="A58" s="252"/>
      <c r="B58" s="391">
        <v>15</v>
      </c>
      <c r="C58" s="400" t="s">
        <v>644</v>
      </c>
      <c r="D58" s="395">
        <f>'ORC estrut'!K281</f>
        <v>37993.610000000008</v>
      </c>
      <c r="E58" s="290">
        <v>0</v>
      </c>
      <c r="F58" s="290">
        <v>0</v>
      </c>
      <c r="G58" s="290">
        <v>3799.36</v>
      </c>
      <c r="H58" s="290">
        <v>11398.08</v>
      </c>
      <c r="I58" s="290">
        <v>7598.72</v>
      </c>
      <c r="J58" s="290">
        <v>15197.44</v>
      </c>
      <c r="K58" s="290">
        <v>0</v>
      </c>
      <c r="L58" s="290">
        <v>0</v>
      </c>
      <c r="M58" s="290">
        <v>0</v>
      </c>
      <c r="N58" s="290">
        <v>0</v>
      </c>
      <c r="O58" s="290">
        <v>0</v>
      </c>
      <c r="P58" s="290">
        <v>0</v>
      </c>
      <c r="Q58" s="281"/>
      <c r="R58" s="284"/>
      <c r="S58" s="252"/>
    </row>
    <row r="59" spans="1:19" ht="14.25">
      <c r="A59" s="252"/>
      <c r="B59" s="392"/>
      <c r="C59" s="401"/>
      <c r="D59" s="392"/>
      <c r="E59" s="286">
        <v>0</v>
      </c>
      <c r="F59" s="286">
        <v>0</v>
      </c>
      <c r="G59" s="286">
        <v>0.1</v>
      </c>
      <c r="H59" s="286">
        <v>0.3</v>
      </c>
      <c r="I59" s="286">
        <v>0.2</v>
      </c>
      <c r="J59" s="286">
        <v>0.4</v>
      </c>
      <c r="K59" s="286">
        <v>0</v>
      </c>
      <c r="L59" s="286">
        <v>0</v>
      </c>
      <c r="M59" s="286">
        <v>0</v>
      </c>
      <c r="N59" s="286">
        <v>0</v>
      </c>
      <c r="O59" s="286">
        <v>0</v>
      </c>
      <c r="P59" s="286">
        <v>0</v>
      </c>
      <c r="Q59" s="281"/>
      <c r="R59" s="287"/>
      <c r="S59" s="252"/>
    </row>
    <row r="60" spans="1:19" ht="14.25">
      <c r="A60" s="252"/>
      <c r="B60" s="393"/>
      <c r="C60" s="402"/>
      <c r="D60" s="393"/>
      <c r="E60" s="291"/>
      <c r="F60" s="291"/>
      <c r="G60" s="288"/>
      <c r="H60" s="288"/>
      <c r="I60" s="288"/>
      <c r="J60" s="288"/>
      <c r="K60" s="291"/>
      <c r="L60" s="291"/>
      <c r="M60" s="291"/>
      <c r="N60" s="291"/>
      <c r="O60" s="291"/>
      <c r="P60" s="291"/>
      <c r="Q60" s="281"/>
      <c r="R60" s="252"/>
      <c r="S60" s="252"/>
    </row>
    <row r="61" spans="1:19" ht="14.25">
      <c r="A61" s="252"/>
      <c r="B61" s="391">
        <v>16</v>
      </c>
      <c r="C61" s="394" t="s">
        <v>772</v>
      </c>
      <c r="D61" s="395">
        <f>'ORC estrut'!K334</f>
        <v>115329.43</v>
      </c>
      <c r="E61" s="290">
        <v>0</v>
      </c>
      <c r="F61" s="290">
        <v>0</v>
      </c>
      <c r="G61" s="290">
        <v>0</v>
      </c>
      <c r="H61" s="290">
        <v>0</v>
      </c>
      <c r="I61" s="283">
        <f t="shared" ref="I61:J61" si="8">ROUND($D$61*I62,2)</f>
        <v>57664.72</v>
      </c>
      <c r="J61" s="283">
        <f t="shared" si="8"/>
        <v>57664.72</v>
      </c>
      <c r="K61" s="290">
        <v>0</v>
      </c>
      <c r="L61" s="290">
        <v>0</v>
      </c>
      <c r="M61" s="290">
        <v>0</v>
      </c>
      <c r="N61" s="290">
        <v>0</v>
      </c>
      <c r="O61" s="290">
        <v>0</v>
      </c>
      <c r="P61" s="290">
        <v>0</v>
      </c>
      <c r="Q61" s="281"/>
      <c r="R61" s="284"/>
      <c r="S61" s="252"/>
    </row>
    <row r="62" spans="1:19" ht="14.25">
      <c r="A62" s="252"/>
      <c r="B62" s="392"/>
      <c r="C62" s="392"/>
      <c r="D62" s="392"/>
      <c r="E62" s="286">
        <v>0</v>
      </c>
      <c r="F62" s="286">
        <v>0</v>
      </c>
      <c r="G62" s="286">
        <v>0</v>
      </c>
      <c r="H62" s="286">
        <v>0</v>
      </c>
      <c r="I62" s="286">
        <v>0.5</v>
      </c>
      <c r="J62" s="286">
        <v>0.5</v>
      </c>
      <c r="K62" s="286">
        <v>0</v>
      </c>
      <c r="L62" s="286">
        <v>0</v>
      </c>
      <c r="M62" s="286">
        <v>0</v>
      </c>
      <c r="N62" s="286">
        <v>0</v>
      </c>
      <c r="O62" s="286">
        <v>0</v>
      </c>
      <c r="P62" s="286">
        <v>0</v>
      </c>
      <c r="Q62" s="281"/>
      <c r="R62" s="287"/>
      <c r="S62" s="252"/>
    </row>
    <row r="63" spans="1:19" ht="14.25">
      <c r="A63" s="252"/>
      <c r="B63" s="393"/>
      <c r="C63" s="393"/>
      <c r="D63" s="393"/>
      <c r="E63" s="291"/>
      <c r="F63" s="291"/>
      <c r="G63" s="291"/>
      <c r="H63" s="291"/>
      <c r="I63" s="288"/>
      <c r="J63" s="288"/>
      <c r="K63" s="291"/>
      <c r="L63" s="291"/>
      <c r="M63" s="291"/>
      <c r="N63" s="291"/>
      <c r="O63" s="291"/>
      <c r="P63" s="291"/>
      <c r="Q63" s="281"/>
      <c r="R63" s="252"/>
      <c r="S63" s="252"/>
    </row>
    <row r="64" spans="1:19" ht="14.25">
      <c r="A64" s="252"/>
      <c r="B64" s="391">
        <v>17</v>
      </c>
      <c r="C64" s="400" t="s">
        <v>796</v>
      </c>
      <c r="D64" s="395">
        <f>'ORC estrut'!K344</f>
        <v>19665.879999999997</v>
      </c>
      <c r="E64" s="290">
        <v>0</v>
      </c>
      <c r="F64" s="290">
        <v>0</v>
      </c>
      <c r="G64" s="283">
        <f t="shared" ref="G64:J64" si="9">ROUND($D$64*G65,2)</f>
        <v>1966.59</v>
      </c>
      <c r="H64" s="283">
        <f t="shared" si="9"/>
        <v>5899.76</v>
      </c>
      <c r="I64" s="283">
        <f t="shared" si="9"/>
        <v>3933.18</v>
      </c>
      <c r="J64" s="283">
        <f t="shared" si="9"/>
        <v>7866.35</v>
      </c>
      <c r="K64" s="290">
        <v>0</v>
      </c>
      <c r="L64" s="290">
        <v>0</v>
      </c>
      <c r="M64" s="290">
        <v>0</v>
      </c>
      <c r="N64" s="290">
        <v>0</v>
      </c>
      <c r="O64" s="290">
        <v>0</v>
      </c>
      <c r="P64" s="290">
        <v>0</v>
      </c>
      <c r="Q64" s="281"/>
      <c r="R64" s="284"/>
      <c r="S64" s="252"/>
    </row>
    <row r="65" spans="1:19" ht="14.25">
      <c r="A65" s="252"/>
      <c r="B65" s="392"/>
      <c r="C65" s="401"/>
      <c r="D65" s="392"/>
      <c r="E65" s="286">
        <v>0</v>
      </c>
      <c r="F65" s="286">
        <v>0</v>
      </c>
      <c r="G65" s="286">
        <v>0.1</v>
      </c>
      <c r="H65" s="286">
        <v>0.3</v>
      </c>
      <c r="I65" s="286">
        <v>0.2</v>
      </c>
      <c r="J65" s="286">
        <v>0.4</v>
      </c>
      <c r="K65" s="286">
        <v>0</v>
      </c>
      <c r="L65" s="286">
        <v>0</v>
      </c>
      <c r="M65" s="286">
        <v>0</v>
      </c>
      <c r="N65" s="286">
        <v>0</v>
      </c>
      <c r="O65" s="286">
        <v>0</v>
      </c>
      <c r="P65" s="286">
        <v>0</v>
      </c>
      <c r="Q65" s="281"/>
      <c r="R65" s="287"/>
      <c r="S65" s="252"/>
    </row>
    <row r="66" spans="1:19" ht="14.25">
      <c r="A66" s="252"/>
      <c r="B66" s="393"/>
      <c r="C66" s="402"/>
      <c r="D66" s="393"/>
      <c r="E66" s="291"/>
      <c r="F66" s="291"/>
      <c r="G66" s="288"/>
      <c r="H66" s="288"/>
      <c r="I66" s="288"/>
      <c r="J66" s="288"/>
      <c r="K66" s="291"/>
      <c r="L66" s="291"/>
      <c r="M66" s="291"/>
      <c r="N66" s="291"/>
      <c r="O66" s="291"/>
      <c r="P66" s="291"/>
      <c r="Q66" s="281"/>
      <c r="R66" s="252"/>
      <c r="S66" s="252"/>
    </row>
    <row r="67" spans="1:19" ht="14.25">
      <c r="A67" s="252"/>
      <c r="B67" s="391">
        <v>18</v>
      </c>
      <c r="C67" s="400" t="s">
        <v>928</v>
      </c>
      <c r="D67" s="395">
        <f>'ORC estrut'!K391</f>
        <v>58857.409999999996</v>
      </c>
      <c r="E67" s="290">
        <v>0</v>
      </c>
      <c r="F67" s="290">
        <v>0</v>
      </c>
      <c r="G67" s="290">
        <v>0</v>
      </c>
      <c r="H67" s="290">
        <v>0</v>
      </c>
      <c r="I67" s="290">
        <v>0</v>
      </c>
      <c r="J67" s="290">
        <v>11771.48</v>
      </c>
      <c r="K67" s="290">
        <v>11771.48</v>
      </c>
      <c r="L67" s="290">
        <v>35314.449999999997</v>
      </c>
      <c r="M67" s="290">
        <v>0</v>
      </c>
      <c r="N67" s="290">
        <v>0</v>
      </c>
      <c r="O67" s="290">
        <v>0</v>
      </c>
      <c r="P67" s="290">
        <v>0</v>
      </c>
      <c r="Q67" s="281"/>
      <c r="R67" s="284"/>
      <c r="S67" s="252"/>
    </row>
    <row r="68" spans="1:19" ht="14.25">
      <c r="A68" s="252"/>
      <c r="B68" s="392"/>
      <c r="C68" s="401"/>
      <c r="D68" s="392"/>
      <c r="E68" s="286">
        <v>0</v>
      </c>
      <c r="F68" s="286">
        <v>0</v>
      </c>
      <c r="G68" s="286">
        <v>0</v>
      </c>
      <c r="H68" s="286">
        <v>0</v>
      </c>
      <c r="I68" s="286">
        <v>0</v>
      </c>
      <c r="J68" s="286">
        <v>0.2</v>
      </c>
      <c r="K68" s="286">
        <v>0.2</v>
      </c>
      <c r="L68" s="286">
        <v>0.6</v>
      </c>
      <c r="M68" s="286">
        <v>0</v>
      </c>
      <c r="N68" s="286">
        <v>0</v>
      </c>
      <c r="O68" s="286">
        <v>0</v>
      </c>
      <c r="P68" s="286">
        <v>0</v>
      </c>
      <c r="Q68" s="281"/>
      <c r="R68" s="287"/>
      <c r="S68" s="252"/>
    </row>
    <row r="69" spans="1:19" ht="14.25">
      <c r="A69" s="252"/>
      <c r="B69" s="393"/>
      <c r="C69" s="402"/>
      <c r="D69" s="393"/>
      <c r="E69" s="291"/>
      <c r="F69" s="291"/>
      <c r="G69" s="291"/>
      <c r="H69" s="291"/>
      <c r="I69" s="291"/>
      <c r="J69" s="288"/>
      <c r="K69" s="288"/>
      <c r="L69" s="288"/>
      <c r="M69" s="291"/>
      <c r="N69" s="291"/>
      <c r="O69" s="291"/>
      <c r="P69" s="291"/>
      <c r="Q69" s="281"/>
      <c r="R69" s="252"/>
      <c r="S69" s="252"/>
    </row>
    <row r="70" spans="1:19" ht="14.25">
      <c r="A70" s="252"/>
      <c r="B70" s="391">
        <v>19</v>
      </c>
      <c r="C70" s="394" t="s">
        <v>954</v>
      </c>
      <c r="D70" s="395">
        <f>'ORC estrut'!K403</f>
        <v>79622.58</v>
      </c>
      <c r="E70" s="290">
        <v>0</v>
      </c>
      <c r="F70" s="290">
        <v>0</v>
      </c>
      <c r="G70" s="290">
        <v>0</v>
      </c>
      <c r="H70" s="290">
        <v>0</v>
      </c>
      <c r="I70" s="290">
        <v>0</v>
      </c>
      <c r="J70" s="283">
        <f t="shared" ref="J70:K70" si="10">ROUND($D$70*J71,2)</f>
        <v>39811.29</v>
      </c>
      <c r="K70" s="283">
        <f t="shared" si="10"/>
        <v>39811.29</v>
      </c>
      <c r="L70" s="290">
        <v>0</v>
      </c>
      <c r="M70" s="290">
        <v>0</v>
      </c>
      <c r="N70" s="290">
        <v>0</v>
      </c>
      <c r="O70" s="290">
        <v>0</v>
      </c>
      <c r="P70" s="290">
        <v>0</v>
      </c>
      <c r="Q70" s="281"/>
      <c r="R70" s="284"/>
      <c r="S70" s="252"/>
    </row>
    <row r="71" spans="1:19" ht="14.25">
      <c r="A71" s="252"/>
      <c r="B71" s="392"/>
      <c r="C71" s="392"/>
      <c r="D71" s="392"/>
      <c r="E71" s="286">
        <v>0</v>
      </c>
      <c r="F71" s="286">
        <v>0</v>
      </c>
      <c r="G71" s="286">
        <v>0</v>
      </c>
      <c r="H71" s="286">
        <v>0</v>
      </c>
      <c r="I71" s="286">
        <v>0</v>
      </c>
      <c r="J71" s="286">
        <v>0.5</v>
      </c>
      <c r="K71" s="286">
        <v>0.5</v>
      </c>
      <c r="L71" s="286">
        <v>0</v>
      </c>
      <c r="M71" s="286">
        <v>0</v>
      </c>
      <c r="N71" s="286">
        <v>0</v>
      </c>
      <c r="O71" s="286">
        <v>0</v>
      </c>
      <c r="P71" s="286">
        <v>0</v>
      </c>
      <c r="Q71" s="281"/>
      <c r="R71" s="287"/>
      <c r="S71" s="252"/>
    </row>
    <row r="72" spans="1:19" ht="14.25">
      <c r="A72" s="252"/>
      <c r="B72" s="393"/>
      <c r="C72" s="393"/>
      <c r="D72" s="393"/>
      <c r="E72" s="291"/>
      <c r="F72" s="291"/>
      <c r="G72" s="291"/>
      <c r="H72" s="291"/>
      <c r="I72" s="291"/>
      <c r="J72" s="288"/>
      <c r="K72" s="288"/>
      <c r="L72" s="291"/>
      <c r="M72" s="291"/>
      <c r="N72" s="291"/>
      <c r="O72" s="291"/>
      <c r="P72" s="291"/>
      <c r="Q72" s="281"/>
      <c r="R72" s="252"/>
      <c r="S72" s="252"/>
    </row>
    <row r="73" spans="1:19" ht="14.25">
      <c r="A73" s="252"/>
      <c r="B73" s="391">
        <v>20</v>
      </c>
      <c r="C73" s="400" t="s">
        <v>984</v>
      </c>
      <c r="D73" s="395">
        <f>'ORC estrut'!K415</f>
        <v>30803.559999999998</v>
      </c>
      <c r="E73" s="290">
        <v>0</v>
      </c>
      <c r="F73" s="290">
        <v>0</v>
      </c>
      <c r="G73" s="290">
        <v>0</v>
      </c>
      <c r="H73" s="290">
        <v>0</v>
      </c>
      <c r="I73" s="290">
        <v>0</v>
      </c>
      <c r="J73" s="290">
        <v>0</v>
      </c>
      <c r="K73" s="290">
        <v>0</v>
      </c>
      <c r="L73" s="283">
        <f t="shared" ref="L73:M73" si="11">ROUND($D$73*L74,2)</f>
        <v>6160.71</v>
      </c>
      <c r="M73" s="283">
        <f t="shared" si="11"/>
        <v>24642.85</v>
      </c>
      <c r="N73" s="290">
        <v>0</v>
      </c>
      <c r="O73" s="290">
        <v>0</v>
      </c>
      <c r="P73" s="290">
        <v>0</v>
      </c>
      <c r="Q73" s="281"/>
      <c r="R73" s="284"/>
      <c r="S73" s="252"/>
    </row>
    <row r="74" spans="1:19" ht="14.25">
      <c r="A74" s="252"/>
      <c r="B74" s="392"/>
      <c r="C74" s="401"/>
      <c r="D74" s="392"/>
      <c r="E74" s="286">
        <v>0</v>
      </c>
      <c r="F74" s="286">
        <v>0</v>
      </c>
      <c r="G74" s="286">
        <v>0</v>
      </c>
      <c r="H74" s="286">
        <v>0</v>
      </c>
      <c r="I74" s="286">
        <v>0</v>
      </c>
      <c r="J74" s="286">
        <v>0</v>
      </c>
      <c r="K74" s="286">
        <v>0</v>
      </c>
      <c r="L74" s="286">
        <v>0.2</v>
      </c>
      <c r="M74" s="286">
        <v>0.8</v>
      </c>
      <c r="N74" s="286">
        <v>0</v>
      </c>
      <c r="O74" s="286">
        <v>0</v>
      </c>
      <c r="P74" s="286">
        <v>0</v>
      </c>
      <c r="Q74" s="281"/>
      <c r="R74" s="287"/>
      <c r="S74" s="252"/>
    </row>
    <row r="75" spans="1:19" ht="14.25">
      <c r="A75" s="252"/>
      <c r="B75" s="393"/>
      <c r="C75" s="402"/>
      <c r="D75" s="393"/>
      <c r="E75" s="291"/>
      <c r="F75" s="291"/>
      <c r="G75" s="291"/>
      <c r="H75" s="291"/>
      <c r="I75" s="291"/>
      <c r="J75" s="291"/>
      <c r="K75" s="291"/>
      <c r="L75" s="288"/>
      <c r="M75" s="288"/>
      <c r="N75" s="291"/>
      <c r="O75" s="291"/>
      <c r="P75" s="291"/>
      <c r="Q75" s="281"/>
      <c r="R75" s="252"/>
      <c r="S75" s="252"/>
    </row>
    <row r="76" spans="1:19" ht="14.25">
      <c r="A76" s="252"/>
      <c r="B76" s="396" t="s">
        <v>1025</v>
      </c>
      <c r="C76" s="397"/>
      <c r="D76" s="279"/>
      <c r="E76" s="280"/>
      <c r="F76" s="280"/>
      <c r="G76" s="280"/>
      <c r="H76" s="280"/>
      <c r="I76" s="280"/>
      <c r="J76" s="280"/>
      <c r="K76" s="280"/>
      <c r="L76" s="280"/>
      <c r="M76" s="280"/>
      <c r="N76" s="280"/>
      <c r="O76" s="280"/>
      <c r="P76" s="280"/>
      <c r="Q76" s="281"/>
      <c r="R76" s="252"/>
      <c r="S76" s="252"/>
    </row>
    <row r="77" spans="1:19" ht="14.25">
      <c r="A77" s="252"/>
      <c r="B77" s="398">
        <v>21</v>
      </c>
      <c r="C77" s="406" t="s">
        <v>1027</v>
      </c>
      <c r="D77" s="395">
        <f>'ORC estrut'!K434</f>
        <v>31505.669999999995</v>
      </c>
      <c r="E77" s="290">
        <v>0</v>
      </c>
      <c r="F77" s="290">
        <v>0</v>
      </c>
      <c r="G77" s="290">
        <v>0</v>
      </c>
      <c r="H77" s="290">
        <v>0</v>
      </c>
      <c r="I77" s="290">
        <v>0</v>
      </c>
      <c r="J77" s="290">
        <v>0</v>
      </c>
      <c r="K77" s="290">
        <v>0</v>
      </c>
      <c r="L77" s="290">
        <v>0</v>
      </c>
      <c r="M77" s="290">
        <v>0</v>
      </c>
      <c r="N77" s="283">
        <f t="shared" ref="N77:P77" si="12">ROUND($D$77*N78,2)</f>
        <v>6301.13</v>
      </c>
      <c r="O77" s="283">
        <f t="shared" si="12"/>
        <v>6301.13</v>
      </c>
      <c r="P77" s="283">
        <f t="shared" si="12"/>
        <v>18903.400000000001</v>
      </c>
      <c r="Q77" s="281"/>
      <c r="R77" s="284"/>
      <c r="S77" s="252"/>
    </row>
    <row r="78" spans="1:19" ht="14.25">
      <c r="A78" s="252"/>
      <c r="B78" s="392"/>
      <c r="C78" s="401"/>
      <c r="D78" s="392"/>
      <c r="E78" s="286">
        <v>0</v>
      </c>
      <c r="F78" s="286">
        <v>0</v>
      </c>
      <c r="G78" s="286">
        <v>0</v>
      </c>
      <c r="H78" s="286">
        <v>0</v>
      </c>
      <c r="I78" s="286">
        <v>0</v>
      </c>
      <c r="J78" s="286">
        <v>0</v>
      </c>
      <c r="K78" s="286">
        <v>0</v>
      </c>
      <c r="L78" s="286">
        <v>0</v>
      </c>
      <c r="M78" s="286">
        <v>0</v>
      </c>
      <c r="N78" s="286">
        <v>0.2</v>
      </c>
      <c r="O78" s="286">
        <v>0.2</v>
      </c>
      <c r="P78" s="286">
        <v>0.6</v>
      </c>
      <c r="Q78" s="281"/>
      <c r="R78" s="287"/>
      <c r="S78" s="252"/>
    </row>
    <row r="79" spans="1:19" ht="14.25">
      <c r="A79" s="252"/>
      <c r="B79" s="393"/>
      <c r="C79" s="402"/>
      <c r="D79" s="393"/>
      <c r="E79" s="291"/>
      <c r="F79" s="291"/>
      <c r="G79" s="291"/>
      <c r="H79" s="291"/>
      <c r="I79" s="291"/>
      <c r="J79" s="291"/>
      <c r="K79" s="291"/>
      <c r="L79" s="291"/>
      <c r="M79" s="291"/>
      <c r="N79" s="288"/>
      <c r="O79" s="288"/>
      <c r="P79" s="288"/>
      <c r="Q79" s="281"/>
      <c r="R79" s="252"/>
      <c r="S79" s="252"/>
    </row>
    <row r="80" spans="1:19" ht="14.25">
      <c r="A80" s="252"/>
      <c r="B80" s="407" t="s">
        <v>1099</v>
      </c>
      <c r="C80" s="366"/>
      <c r="D80" s="293">
        <f>SUM(D14:D79)</f>
        <v>2527284.25</v>
      </c>
      <c r="E80" s="294">
        <f t="shared" ref="E80:P80" si="13">E14+E18+E21+E24+E27+E30+E33+E36+E39+E42+E45+E49+E52+E55+E58+E61+E64+E67+E70+E73+E77</f>
        <v>206603.22999999998</v>
      </c>
      <c r="F80" s="294">
        <f t="shared" si="13"/>
        <v>97395.87</v>
      </c>
      <c r="G80" s="294">
        <f t="shared" si="13"/>
        <v>173902.86999999997</v>
      </c>
      <c r="H80" s="294">
        <f t="shared" si="13"/>
        <v>189746.07</v>
      </c>
      <c r="I80" s="294">
        <f t="shared" si="13"/>
        <v>217489.65</v>
      </c>
      <c r="J80" s="294">
        <f t="shared" si="13"/>
        <v>230419.33000000005</v>
      </c>
      <c r="K80" s="294">
        <f t="shared" si="13"/>
        <v>149690.81</v>
      </c>
      <c r="L80" s="294">
        <f t="shared" si="13"/>
        <v>248322.21</v>
      </c>
      <c r="M80" s="294">
        <f t="shared" si="13"/>
        <v>325464.89999999997</v>
      </c>
      <c r="N80" s="294">
        <f t="shared" si="13"/>
        <v>299597.18</v>
      </c>
      <c r="O80" s="294">
        <f t="shared" si="13"/>
        <v>262209.39</v>
      </c>
      <c r="P80" s="294">
        <f t="shared" si="13"/>
        <v>126442.76000000001</v>
      </c>
      <c r="Q80" s="278"/>
      <c r="R80" s="295"/>
      <c r="S80" s="252"/>
    </row>
    <row r="81" spans="1:19" ht="14.25">
      <c r="A81" s="252"/>
      <c r="B81" s="410"/>
      <c r="C81" s="376"/>
      <c r="D81" s="380"/>
      <c r="E81" s="296"/>
      <c r="F81" s="296"/>
      <c r="G81" s="296"/>
      <c r="H81" s="296"/>
      <c r="I81" s="296"/>
      <c r="J81" s="296"/>
      <c r="K81" s="296"/>
      <c r="L81" s="296"/>
      <c r="M81" s="296"/>
      <c r="N81" s="296"/>
      <c r="O81" s="296"/>
      <c r="P81" s="296"/>
      <c r="Q81" s="297"/>
      <c r="R81" s="252"/>
      <c r="S81" s="252"/>
    </row>
    <row r="82" spans="1:19" ht="14.25">
      <c r="A82" s="252"/>
      <c r="B82" s="408" t="s">
        <v>1100</v>
      </c>
      <c r="C82" s="368"/>
      <c r="D82" s="366"/>
      <c r="E82" s="298">
        <f>E80</f>
        <v>206603.22999999998</v>
      </c>
      <c r="F82" s="298">
        <f t="shared" ref="F82:O82" si="14">F80+E82</f>
        <v>303999.09999999998</v>
      </c>
      <c r="G82" s="298">
        <f t="shared" si="14"/>
        <v>477901.97</v>
      </c>
      <c r="H82" s="298">
        <f t="shared" si="14"/>
        <v>667648.04</v>
      </c>
      <c r="I82" s="298">
        <f t="shared" si="14"/>
        <v>885137.69000000006</v>
      </c>
      <c r="J82" s="298">
        <f t="shared" si="14"/>
        <v>1115557.02</v>
      </c>
      <c r="K82" s="298">
        <f t="shared" si="14"/>
        <v>1265247.83</v>
      </c>
      <c r="L82" s="298">
        <f t="shared" si="14"/>
        <v>1513570.04</v>
      </c>
      <c r="M82" s="298">
        <f t="shared" si="14"/>
        <v>1839034.94</v>
      </c>
      <c r="N82" s="298">
        <f t="shared" si="14"/>
        <v>2138632.12</v>
      </c>
      <c r="O82" s="298">
        <f t="shared" si="14"/>
        <v>2400841.5100000002</v>
      </c>
      <c r="P82" s="298">
        <f>(P80+O82)-0.02</f>
        <v>2527284.2500000005</v>
      </c>
      <c r="Q82" s="278"/>
      <c r="R82" s="252"/>
      <c r="S82" s="252"/>
    </row>
    <row r="83" spans="1:19" ht="14.25">
      <c r="A83" s="252"/>
      <c r="B83" s="299"/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0"/>
      <c r="N83" s="300"/>
      <c r="O83" s="300"/>
      <c r="P83" s="301"/>
      <c r="Q83" s="300"/>
      <c r="R83" s="252"/>
      <c r="S83" s="252"/>
    </row>
    <row r="84" spans="1:19" ht="14.25">
      <c r="A84" s="252"/>
      <c r="B84" s="409" t="s">
        <v>1101</v>
      </c>
      <c r="C84" s="404"/>
      <c r="D84" s="404"/>
      <c r="E84" s="300"/>
      <c r="F84" s="300"/>
      <c r="G84" s="300"/>
      <c r="H84" s="300"/>
      <c r="I84" s="300"/>
      <c r="J84" s="300"/>
      <c r="K84" s="300"/>
      <c r="L84" s="300"/>
      <c r="M84" s="300"/>
      <c r="N84" s="300"/>
      <c r="O84" s="300"/>
      <c r="P84" s="301"/>
      <c r="Q84" s="300"/>
      <c r="R84" s="252"/>
      <c r="S84" s="252"/>
    </row>
    <row r="85" spans="1:19" ht="14.25">
      <c r="A85" s="252"/>
      <c r="B85" s="302"/>
      <c r="C85" s="303"/>
      <c r="D85" s="403" t="s">
        <v>1102</v>
      </c>
      <c r="E85" s="404"/>
      <c r="F85" s="404"/>
      <c r="G85" s="300"/>
      <c r="H85" s="300"/>
      <c r="I85" s="300"/>
      <c r="J85" s="300"/>
      <c r="K85" s="300"/>
      <c r="L85" s="300"/>
      <c r="M85" s="300"/>
      <c r="N85" s="300"/>
      <c r="O85" s="300"/>
      <c r="P85" s="301"/>
      <c r="Q85" s="300"/>
      <c r="R85" s="252"/>
      <c r="S85" s="252"/>
    </row>
    <row r="86" spans="1:19" ht="14.25">
      <c r="A86" s="252"/>
      <c r="B86" s="299"/>
      <c r="C86" s="300"/>
      <c r="D86" s="403" t="s">
        <v>1103</v>
      </c>
      <c r="E86" s="404"/>
      <c r="F86" s="404"/>
      <c r="G86" s="300"/>
      <c r="H86" s="300"/>
      <c r="I86" s="300"/>
      <c r="J86" s="300"/>
      <c r="K86" s="300"/>
      <c r="L86" s="300"/>
      <c r="M86" s="300"/>
      <c r="N86" s="300"/>
      <c r="O86" s="300"/>
      <c r="P86" s="301"/>
      <c r="Q86" s="300"/>
      <c r="R86" s="252"/>
      <c r="S86" s="252"/>
    </row>
    <row r="87" spans="1:19" ht="14.25">
      <c r="A87" s="252"/>
      <c r="B87" s="304"/>
      <c r="C87" s="305"/>
      <c r="D87" s="405" t="s">
        <v>1104</v>
      </c>
      <c r="E87" s="376"/>
      <c r="F87" s="376"/>
      <c r="G87" s="306"/>
      <c r="H87" s="306"/>
      <c r="I87" s="306"/>
      <c r="J87" s="306"/>
      <c r="K87" s="306"/>
      <c r="L87" s="306"/>
      <c r="M87" s="306"/>
      <c r="N87" s="306"/>
      <c r="O87" s="306"/>
      <c r="P87" s="307"/>
      <c r="Q87" s="300"/>
      <c r="R87" s="252"/>
      <c r="S87" s="252"/>
    </row>
    <row r="88" spans="1:19" ht="14.25">
      <c r="A88" s="252"/>
      <c r="B88" s="252"/>
      <c r="C88" s="252"/>
      <c r="D88" s="252"/>
      <c r="E88" s="300"/>
      <c r="F88" s="300"/>
      <c r="G88" s="300"/>
      <c r="H88" s="300"/>
      <c r="I88" s="300"/>
      <c r="J88" s="300"/>
      <c r="K88" s="300"/>
      <c r="L88" s="300"/>
      <c r="M88" s="300"/>
      <c r="N88" s="300"/>
      <c r="O88" s="300"/>
      <c r="P88" s="300"/>
      <c r="Q88" s="300"/>
      <c r="R88" s="252"/>
      <c r="S88" s="252"/>
    </row>
    <row r="89" spans="1:19" ht="14.25">
      <c r="A89" s="252"/>
      <c r="B89" s="252"/>
      <c r="C89" s="252"/>
      <c r="D89" s="252"/>
      <c r="E89" s="300"/>
      <c r="F89" s="300"/>
      <c r="G89" s="300"/>
      <c r="H89" s="300"/>
      <c r="I89" s="300"/>
      <c r="J89" s="300"/>
      <c r="K89" s="300"/>
      <c r="L89" s="300"/>
      <c r="M89" s="300"/>
      <c r="N89" s="300"/>
      <c r="O89" s="300"/>
      <c r="P89" s="300"/>
      <c r="Q89" s="300"/>
      <c r="R89" s="252"/>
      <c r="S89" s="252"/>
    </row>
    <row r="90" spans="1:19" ht="14.25">
      <c r="A90" s="252"/>
      <c r="B90" s="252"/>
      <c r="C90" s="252"/>
      <c r="D90" s="252"/>
      <c r="E90" s="300"/>
      <c r="F90" s="300"/>
      <c r="G90" s="300"/>
      <c r="H90" s="300"/>
      <c r="I90" s="300"/>
      <c r="J90" s="300"/>
      <c r="K90" s="300"/>
      <c r="L90" s="300"/>
      <c r="M90" s="300"/>
      <c r="N90" s="300"/>
      <c r="O90" s="300"/>
      <c r="P90" s="300"/>
      <c r="Q90" s="300"/>
      <c r="R90" s="252"/>
      <c r="S90" s="252"/>
    </row>
    <row r="91" spans="1:19" ht="14.25">
      <c r="A91" s="252"/>
      <c r="B91" s="252"/>
      <c r="C91" s="252"/>
      <c r="D91" s="252"/>
      <c r="E91" s="300"/>
      <c r="F91" s="300"/>
      <c r="G91" s="300"/>
      <c r="H91" s="300"/>
      <c r="I91" s="300"/>
      <c r="J91" s="300"/>
      <c r="K91" s="300"/>
      <c r="L91" s="300"/>
      <c r="M91" s="300"/>
      <c r="N91" s="300"/>
      <c r="O91" s="300"/>
      <c r="P91" s="300"/>
      <c r="Q91" s="300"/>
      <c r="R91" s="252"/>
      <c r="S91" s="252"/>
    </row>
    <row r="92" spans="1:19" ht="14.25">
      <c r="A92" s="252"/>
      <c r="B92" s="252"/>
      <c r="C92" s="252"/>
      <c r="D92" s="252"/>
      <c r="E92" s="300"/>
      <c r="F92" s="300"/>
      <c r="G92" s="300"/>
      <c r="H92" s="300"/>
      <c r="I92" s="300"/>
      <c r="J92" s="300"/>
      <c r="K92" s="300"/>
      <c r="L92" s="300"/>
      <c r="M92" s="300"/>
      <c r="N92" s="300"/>
      <c r="O92" s="300"/>
      <c r="P92" s="300"/>
      <c r="Q92" s="300"/>
      <c r="R92" s="252"/>
      <c r="S92" s="252"/>
    </row>
  </sheetData>
  <mergeCells count="78">
    <mergeCell ref="C36:C38"/>
    <mergeCell ref="D36:D38"/>
    <mergeCell ref="B30:B32"/>
    <mergeCell ref="C30:C32"/>
    <mergeCell ref="D30:D32"/>
    <mergeCell ref="B33:B35"/>
    <mergeCell ref="C33:C35"/>
    <mergeCell ref="D33:D35"/>
    <mergeCell ref="B36:B38"/>
    <mergeCell ref="B24:B26"/>
    <mergeCell ref="C24:C26"/>
    <mergeCell ref="D24:D26"/>
    <mergeCell ref="B27:B29"/>
    <mergeCell ref="C27:C29"/>
    <mergeCell ref="D27:D29"/>
    <mergeCell ref="B17:C17"/>
    <mergeCell ref="B18:B20"/>
    <mergeCell ref="C18:C20"/>
    <mergeCell ref="D18:D20"/>
    <mergeCell ref="C21:C23"/>
    <mergeCell ref="D21:D23"/>
    <mergeCell ref="B21:B23"/>
    <mergeCell ref="B6:P6"/>
    <mergeCell ref="B9:G9"/>
    <mergeCell ref="B10:C10"/>
    <mergeCell ref="B13:C13"/>
    <mergeCell ref="B14:B16"/>
    <mergeCell ref="D14:D16"/>
    <mergeCell ref="B8:P8"/>
    <mergeCell ref="C14:C16"/>
    <mergeCell ref="B76:C76"/>
    <mergeCell ref="D85:F85"/>
    <mergeCell ref="D86:F86"/>
    <mergeCell ref="D87:F87"/>
    <mergeCell ref="B73:B75"/>
    <mergeCell ref="B77:B79"/>
    <mergeCell ref="C77:C79"/>
    <mergeCell ref="D77:D79"/>
    <mergeCell ref="B80:C80"/>
    <mergeCell ref="B82:D82"/>
    <mergeCell ref="B84:D84"/>
    <mergeCell ref="B81:D81"/>
    <mergeCell ref="C73:C75"/>
    <mergeCell ref="D73:D75"/>
    <mergeCell ref="B67:B69"/>
    <mergeCell ref="C67:C69"/>
    <mergeCell ref="D67:D69"/>
    <mergeCell ref="B70:B72"/>
    <mergeCell ref="C70:C72"/>
    <mergeCell ref="D70:D72"/>
    <mergeCell ref="B52:B54"/>
    <mergeCell ref="C52:C54"/>
    <mergeCell ref="D52:D54"/>
    <mergeCell ref="C64:C66"/>
    <mergeCell ref="D64:D66"/>
    <mergeCell ref="B58:B60"/>
    <mergeCell ref="C58:C60"/>
    <mergeCell ref="D58:D60"/>
    <mergeCell ref="B61:B63"/>
    <mergeCell ref="C61:C63"/>
    <mergeCell ref="D61:D63"/>
    <mergeCell ref="B64:B66"/>
    <mergeCell ref="B55:B57"/>
    <mergeCell ref="C55:C57"/>
    <mergeCell ref="D55:D57"/>
    <mergeCell ref="B48:C48"/>
    <mergeCell ref="B45:B47"/>
    <mergeCell ref="B49:B51"/>
    <mergeCell ref="C49:C51"/>
    <mergeCell ref="D49:D51"/>
    <mergeCell ref="C45:C47"/>
    <mergeCell ref="D45:D47"/>
    <mergeCell ref="B39:B41"/>
    <mergeCell ref="C39:C41"/>
    <mergeCell ref="D39:D41"/>
    <mergeCell ref="B42:B44"/>
    <mergeCell ref="C42:C44"/>
    <mergeCell ref="D42:D44"/>
  </mergeCells>
  <printOptions horizontalCentered="1" gridLines="1"/>
  <pageMargins left="0.70866141732283472" right="0.70866141732283472" top="0.74803149606299213" bottom="0.74803149606299213" header="0" footer="0"/>
  <pageSetup paperSize="9" scale="48" pageOrder="overThenDown" orientation="portrait" cellComments="atEn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1000"/>
  <sheetViews>
    <sheetView workbookViewId="0"/>
  </sheetViews>
  <sheetFormatPr defaultColWidth="12.625" defaultRowHeight="15" customHeight="1"/>
  <cols>
    <col min="1" max="2" width="12.625" customWidth="1"/>
    <col min="3" max="3" width="26.625" customWidth="1"/>
    <col min="4" max="6" width="12.625" customWidth="1"/>
  </cols>
  <sheetData>
    <row r="1" spans="1:7">
      <c r="A1" s="308" t="s">
        <v>26</v>
      </c>
      <c r="B1" s="309" t="s">
        <v>27</v>
      </c>
      <c r="C1" s="310"/>
      <c r="D1" s="311"/>
      <c r="E1" s="311"/>
      <c r="F1" s="311"/>
    </row>
    <row r="2" spans="1:7" ht="45">
      <c r="A2" s="312" t="s">
        <v>28</v>
      </c>
      <c r="B2" s="313" t="s">
        <v>1105</v>
      </c>
      <c r="C2" s="314" t="s">
        <v>1106</v>
      </c>
      <c r="D2" s="315">
        <v>15</v>
      </c>
      <c r="E2" s="313" t="s">
        <v>73</v>
      </c>
      <c r="F2" s="315">
        <v>127.1</v>
      </c>
      <c r="G2" s="53">
        <f t="shared" ref="G2:G18" si="0">ROUND(F2*D2,2)</f>
        <v>1906.5</v>
      </c>
    </row>
    <row r="3" spans="1:7" ht="45">
      <c r="A3" s="312" t="s">
        <v>1107</v>
      </c>
      <c r="B3" s="313"/>
      <c r="C3" s="314" t="s">
        <v>1108</v>
      </c>
      <c r="D3" s="315">
        <v>15</v>
      </c>
      <c r="E3" s="313" t="s">
        <v>73</v>
      </c>
      <c r="F3" s="315">
        <v>88.66</v>
      </c>
      <c r="G3" s="53">
        <f t="shared" si="0"/>
        <v>1329.9</v>
      </c>
    </row>
    <row r="4" spans="1:7" ht="45">
      <c r="A4" s="312" t="s">
        <v>1109</v>
      </c>
      <c r="B4" s="313" t="s">
        <v>1105</v>
      </c>
      <c r="C4" s="314" t="s">
        <v>1106</v>
      </c>
      <c r="D4" s="315">
        <v>55</v>
      </c>
      <c r="E4" s="313" t="s">
        <v>73</v>
      </c>
      <c r="F4" s="315">
        <v>127.1</v>
      </c>
      <c r="G4" s="53">
        <f t="shared" si="0"/>
        <v>6990.5</v>
      </c>
    </row>
    <row r="5" spans="1:7" ht="30">
      <c r="A5" s="312" t="s">
        <v>1110</v>
      </c>
      <c r="B5" s="313"/>
      <c r="C5" s="314" t="s">
        <v>1111</v>
      </c>
      <c r="D5" s="315">
        <v>35</v>
      </c>
      <c r="E5" s="313" t="s">
        <v>73</v>
      </c>
      <c r="F5" s="315">
        <v>12.72</v>
      </c>
      <c r="G5" s="53">
        <f t="shared" si="0"/>
        <v>445.2</v>
      </c>
    </row>
    <row r="6" spans="1:7" ht="45">
      <c r="A6" s="312" t="s">
        <v>1112</v>
      </c>
      <c r="B6" s="313"/>
      <c r="C6" s="314" t="s">
        <v>1108</v>
      </c>
      <c r="D6" s="315">
        <v>10</v>
      </c>
      <c r="E6" s="313" t="s">
        <v>73</v>
      </c>
      <c r="F6" s="315">
        <v>88.66</v>
      </c>
      <c r="G6" s="53">
        <f t="shared" si="0"/>
        <v>886.6</v>
      </c>
    </row>
    <row r="7" spans="1:7">
      <c r="A7" s="312" t="s">
        <v>1113</v>
      </c>
      <c r="B7" s="313"/>
      <c r="C7" s="316" t="s">
        <v>1114</v>
      </c>
      <c r="D7" s="315">
        <f>6*30</f>
        <v>180</v>
      </c>
      <c r="E7" s="313" t="s">
        <v>73</v>
      </c>
      <c r="F7" s="315">
        <v>36.96</v>
      </c>
      <c r="G7" s="53">
        <f t="shared" si="0"/>
        <v>6652.8</v>
      </c>
    </row>
    <row r="8" spans="1:7" ht="45">
      <c r="A8" s="312" t="s">
        <v>1115</v>
      </c>
      <c r="B8" s="313" t="s">
        <v>1105</v>
      </c>
      <c r="C8" s="314" t="s">
        <v>1106</v>
      </c>
      <c r="D8" s="315">
        <v>35</v>
      </c>
      <c r="E8" s="313" t="s">
        <v>73</v>
      </c>
      <c r="F8" s="315">
        <v>127.1</v>
      </c>
      <c r="G8" s="53">
        <f t="shared" si="0"/>
        <v>4448.5</v>
      </c>
    </row>
    <row r="9" spans="1:7">
      <c r="A9" s="312" t="s">
        <v>1116</v>
      </c>
      <c r="B9" s="313"/>
      <c r="C9" s="316" t="s">
        <v>1117</v>
      </c>
      <c r="D9" s="315">
        <v>25</v>
      </c>
      <c r="E9" s="313" t="s">
        <v>73</v>
      </c>
      <c r="F9" s="315">
        <v>308.14999999999998</v>
      </c>
      <c r="G9" s="53">
        <f t="shared" si="0"/>
        <v>7703.75</v>
      </c>
    </row>
    <row r="10" spans="1:7" ht="30">
      <c r="A10" s="312" t="s">
        <v>1118</v>
      </c>
      <c r="B10" s="313"/>
      <c r="C10" s="314" t="s">
        <v>1111</v>
      </c>
      <c r="D10" s="315">
        <v>20</v>
      </c>
      <c r="E10" s="313" t="s">
        <v>73</v>
      </c>
      <c r="F10" s="315">
        <v>12.72</v>
      </c>
      <c r="G10" s="53">
        <f t="shared" si="0"/>
        <v>254.4</v>
      </c>
    </row>
    <row r="11" spans="1:7" ht="45">
      <c r="A11" s="312" t="s">
        <v>1119</v>
      </c>
      <c r="B11" s="313"/>
      <c r="C11" s="314" t="s">
        <v>1108</v>
      </c>
      <c r="D11" s="315">
        <v>30</v>
      </c>
      <c r="E11" s="313" t="s">
        <v>73</v>
      </c>
      <c r="F11" s="315">
        <v>88.66</v>
      </c>
      <c r="G11" s="53">
        <f t="shared" si="0"/>
        <v>2659.8</v>
      </c>
    </row>
    <row r="12" spans="1:7" ht="45">
      <c r="A12" s="312" t="s">
        <v>1120</v>
      </c>
      <c r="B12" s="313" t="s">
        <v>1105</v>
      </c>
      <c r="C12" s="314" t="s">
        <v>1106</v>
      </c>
      <c r="D12" s="315">
        <v>20</v>
      </c>
      <c r="E12" s="313" t="s">
        <v>73</v>
      </c>
      <c r="F12" s="315">
        <v>127.1</v>
      </c>
      <c r="G12" s="53">
        <f t="shared" si="0"/>
        <v>2542</v>
      </c>
    </row>
    <row r="13" spans="1:7">
      <c r="A13" s="312" t="s">
        <v>1121</v>
      </c>
      <c r="B13" s="313"/>
      <c r="C13" s="316" t="s">
        <v>1117</v>
      </c>
      <c r="D13" s="315">
        <v>10</v>
      </c>
      <c r="E13" s="313" t="s">
        <v>73</v>
      </c>
      <c r="F13" s="315">
        <v>308.14999999999998</v>
      </c>
      <c r="G13" s="53">
        <f t="shared" si="0"/>
        <v>3081.5</v>
      </c>
    </row>
    <row r="14" spans="1:7" ht="45">
      <c r="A14" s="312" t="s">
        <v>1122</v>
      </c>
      <c r="B14" s="313"/>
      <c r="C14" s="314" t="s">
        <v>1108</v>
      </c>
      <c r="D14" s="315">
        <v>20</v>
      </c>
      <c r="E14" s="313" t="s">
        <v>73</v>
      </c>
      <c r="F14" s="315">
        <v>88.66</v>
      </c>
      <c r="G14" s="53">
        <f t="shared" si="0"/>
        <v>1773.2</v>
      </c>
    </row>
    <row r="15" spans="1:7" ht="45">
      <c r="A15" s="312" t="s">
        <v>1123</v>
      </c>
      <c r="B15" s="313" t="s">
        <v>1105</v>
      </c>
      <c r="C15" s="314" t="s">
        <v>1106</v>
      </c>
      <c r="D15" s="315">
        <v>50</v>
      </c>
      <c r="E15" s="313" t="s">
        <v>73</v>
      </c>
      <c r="F15" s="315">
        <v>127.1</v>
      </c>
      <c r="G15" s="53">
        <f t="shared" si="0"/>
        <v>6355</v>
      </c>
    </row>
    <row r="16" spans="1:7">
      <c r="A16" s="312" t="s">
        <v>1124</v>
      </c>
      <c r="B16" s="313"/>
      <c r="C16" s="316" t="s">
        <v>1117</v>
      </c>
      <c r="D16" s="315">
        <v>15</v>
      </c>
      <c r="E16" s="313" t="s">
        <v>73</v>
      </c>
      <c r="F16" s="315">
        <v>308.14999999999998</v>
      </c>
      <c r="G16" s="53">
        <f t="shared" si="0"/>
        <v>4622.25</v>
      </c>
    </row>
    <row r="17" spans="1:7" ht="30">
      <c r="A17" s="312" t="s">
        <v>1125</v>
      </c>
      <c r="B17" s="313"/>
      <c r="C17" s="314" t="s">
        <v>1111</v>
      </c>
      <c r="D17" s="315">
        <v>50</v>
      </c>
      <c r="E17" s="313" t="s">
        <v>73</v>
      </c>
      <c r="F17" s="315">
        <v>12.72</v>
      </c>
      <c r="G17" s="53">
        <f t="shared" si="0"/>
        <v>636</v>
      </c>
    </row>
    <row r="18" spans="1:7" ht="45">
      <c r="A18" s="312" t="s">
        <v>1126</v>
      </c>
      <c r="B18" s="313"/>
      <c r="C18" s="314" t="s">
        <v>1108</v>
      </c>
      <c r="D18" s="315">
        <v>50</v>
      </c>
      <c r="E18" s="313" t="s">
        <v>73</v>
      </c>
      <c r="F18" s="315">
        <v>88.66</v>
      </c>
      <c r="G18" s="53">
        <f t="shared" si="0"/>
        <v>4433</v>
      </c>
    </row>
    <row r="19" spans="1:7">
      <c r="G19" s="53">
        <f>SUM(G2:G18)</f>
        <v>56720.9</v>
      </c>
    </row>
    <row r="20" spans="1:7">
      <c r="G20" s="53">
        <f>ROUND(G19/12,2)</f>
        <v>4726.74</v>
      </c>
    </row>
    <row r="21" spans="1:7" ht="15.75" customHeight="1"/>
    <row r="22" spans="1:7" ht="15.75" customHeight="1"/>
    <row r="23" spans="1:7" ht="15.75" customHeight="1"/>
    <row r="24" spans="1:7" ht="15.75" customHeight="1"/>
    <row r="25" spans="1:7" ht="15.75" customHeight="1"/>
    <row r="26" spans="1:7" ht="15.75" customHeight="1"/>
    <row r="27" spans="1:7" ht="15.75" customHeight="1"/>
    <row r="28" spans="1:7" ht="15.75" customHeight="1"/>
    <row r="29" spans="1:7" ht="15.75" customHeight="1"/>
    <row r="30" spans="1:7" ht="15.75" customHeight="1"/>
    <row r="31" spans="1:7" ht="15.75" customHeight="1"/>
    <row r="32" spans="1: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ORC estrut</vt:lpstr>
      <vt:lpstr>ZERADA</vt:lpstr>
      <vt:lpstr>CRONOGRAMA</vt:lpstr>
      <vt:lpstr>Página1</vt:lpstr>
      <vt:lpstr>CRONOGRAMA!Area_de_impressao</vt:lpstr>
      <vt:lpstr>'ORC estrut'!Area_de_impressao</vt:lpstr>
      <vt:lpstr>'ORC estrut'!ORÇAMENTO.BancoRef</vt:lpstr>
      <vt:lpstr>ZERADA!ORÇAMENTO.BancoRef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01464075980</dc:creator>
  <cp:lastModifiedBy>01464075980</cp:lastModifiedBy>
  <cp:lastPrinted>2021-06-28T19:15:31Z</cp:lastPrinted>
  <dcterms:created xsi:type="dcterms:W3CDTF">2021-06-11T19:52:51Z</dcterms:created>
  <dcterms:modified xsi:type="dcterms:W3CDTF">2021-06-29T18:05:29Z</dcterms:modified>
</cp:coreProperties>
</file>